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Danh sách học sinh Công khai\ND 238 HỌC KỲ I (25-26)\"/>
    </mc:Choice>
  </mc:AlternateContent>
  <xr:revisionPtr revIDLastSave="0" documentId="13_ncr:1_{7529D080-EA4A-4274-9672-9207772EF085}" xr6:coauthVersionLast="47" xr6:coauthVersionMax="47" xr10:uidLastSave="{00000000-0000-0000-0000-000000000000}"/>
  <bookViews>
    <workbookView xWindow="-108" yWindow="-108" windowWidth="23256" windowHeight="12456" xr2:uid="{5EEFDB9A-5AC6-49B9-9D3C-3B49DD527920}"/>
  </bookViews>
  <sheets>
    <sheet name="CPHT ( BB trường )" sheetId="7" r:id="rId1"/>
    <sheet name="MHP 100% (BB trường)" sheetId="13" r:id="rId2"/>
  </sheets>
  <definedNames>
    <definedName name="_xlnm._FilterDatabase" localSheetId="0" hidden="1">'CPHT ( BB trường )'!$A$5:$M$10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3" l="1"/>
  <c r="J11" i="13"/>
  <c r="K11" i="13"/>
  <c r="L11" i="13"/>
  <c r="M11" i="13"/>
  <c r="H11" i="13"/>
  <c r="O11" i="13" s="1"/>
  <c r="I11" i="7"/>
  <c r="J11" i="7"/>
  <c r="K11" i="7"/>
  <c r="L11" i="7"/>
  <c r="M11" i="7"/>
  <c r="H11" i="7"/>
  <c r="P543" i="7"/>
  <c r="F11" i="13" l="1"/>
  <c r="N11" i="7"/>
  <c r="F11" i="7"/>
</calcChain>
</file>

<file path=xl/sharedStrings.xml><?xml version="1.0" encoding="utf-8"?>
<sst xmlns="http://schemas.openxmlformats.org/spreadsheetml/2006/main" count="3597" uniqueCount="1126">
  <si>
    <t>STT</t>
  </si>
  <si>
    <t>Họ và tên học sinh</t>
  </si>
  <si>
    <t xml:space="preserve">Lớp </t>
  </si>
  <si>
    <t xml:space="preserve">Địa chỉ thôn bản  xã phường </t>
  </si>
  <si>
    <t>Người có công với cách mạng và thân nhân của người có công với cách mạng</t>
  </si>
  <si>
    <t>Con hộ nghèo</t>
  </si>
  <si>
    <t>Cha mẹ đang phục vụ có thời hạn trong LLVT</t>
  </si>
  <si>
    <t>Mồi côi</t>
  </si>
  <si>
    <t>Khuyết tật</t>
  </si>
  <si>
    <t>Ghi chú</t>
  </si>
  <si>
    <t>I</t>
  </si>
  <si>
    <t>Họ và tên cha  mẹ</t>
  </si>
  <si>
    <t>Hộ khẩu thường trú ở thôn/bản đặc biệt khó khăn, xã khu vực III vùng dân tộc và miên núi</t>
  </si>
  <si>
    <t>Tổng số được hưởng</t>
  </si>
  <si>
    <t>6A1</t>
  </si>
  <si>
    <t>Trường PTDTBT TH VÀ THCS MƯỜNG LUÂN</t>
  </si>
  <si>
    <t>Lò Trâm Anh</t>
  </si>
  <si>
    <t>Lường Duy Anh</t>
  </si>
  <si>
    <t>Vũ Tuấn Anh</t>
  </si>
  <si>
    <t>Tòng Thị Ánh</t>
  </si>
  <si>
    <t>Lò Minh Đạt</t>
  </si>
  <si>
    <t>Hoàng Trần Thái Giang</t>
  </si>
  <si>
    <t>Lò Thị Hảo</t>
  </si>
  <si>
    <t>Đèo Trung Hiếu</t>
  </si>
  <si>
    <t>Quàng Việt Hoàng</t>
  </si>
  <si>
    <t>Lò Thị Bích Huyền</t>
  </si>
  <si>
    <t>Lò Đức Khánh</t>
  </si>
  <si>
    <t>Lò Thị Kim</t>
  </si>
  <si>
    <t>Lò Thị Nhã Lam</t>
  </si>
  <si>
    <t>Lò Thị Linh</t>
  </si>
  <si>
    <t>Lò Phúc Lộc</t>
  </si>
  <si>
    <t>Lò Thúy Nga</t>
  </si>
  <si>
    <t>Tòng Thị Nga</t>
  </si>
  <si>
    <t>Lò Ngọc Thảo Nguyên</t>
  </si>
  <si>
    <t>Lò Thị Phượng Nguyệt</t>
  </si>
  <si>
    <t>Lò Thị Thu Nguyệt</t>
  </si>
  <si>
    <t>Lò Thị Linh Nhi</t>
  </si>
  <si>
    <t>Lò Phương Như</t>
  </si>
  <si>
    <t>Lò Thị Diễm Quỳnh</t>
  </si>
  <si>
    <t>Lò Thị Hải San</t>
  </si>
  <si>
    <t>Quàng Thị Thăng</t>
  </si>
  <si>
    <t>Lò Minh Trí</t>
  </si>
  <si>
    <t>Lò Đình Triêu</t>
  </si>
  <si>
    <t>Lò Thảo Vy</t>
  </si>
  <si>
    <t>Lò Thị Vy</t>
  </si>
  <si>
    <t>Lò Thị Nguyệt Ánh</t>
  </si>
  <si>
    <t>6A2</t>
  </si>
  <si>
    <t>Lò Ngọc Cung</t>
  </si>
  <si>
    <t>Lò Việt Dương</t>
  </si>
  <si>
    <t>Quàng Văn Đại</t>
  </si>
  <si>
    <t>Lò Ngân Hà</t>
  </si>
  <si>
    <t>Lò Việt Hoàng</t>
  </si>
  <si>
    <t>Quách Long Huy</t>
  </si>
  <si>
    <t>Quàng Văn Kiệt</t>
  </si>
  <si>
    <t>Lò Văn Khang</t>
  </si>
  <si>
    <t>Lò Thị Ngọc Linh</t>
  </si>
  <si>
    <t>Lò Ngọc Long</t>
  </si>
  <si>
    <t>Lò Văn Long</t>
  </si>
  <si>
    <t>Đèo Thị Thanh Mai</t>
  </si>
  <si>
    <t>Lò Thị Nguyệt</t>
  </si>
  <si>
    <t>Vì Thị Nhi</t>
  </si>
  <si>
    <t>Tòng Thị Phương</t>
  </si>
  <si>
    <t>Cút Thị Quỳnh</t>
  </si>
  <si>
    <t>Lò Văn Tiến</t>
  </si>
  <si>
    <t>Lò Văn Tùng</t>
  </si>
  <si>
    <t>Lò Thị Ánh Tuyết</t>
  </si>
  <si>
    <t>Lò Việt Thắng</t>
  </si>
  <si>
    <t>Quàng Văn Thiết</t>
  </si>
  <si>
    <t>Lò Thị Minh Thư</t>
  </si>
  <si>
    <t>Lò Thị Huyền Trang</t>
  </si>
  <si>
    <t>Lò Quang Trường</t>
  </si>
  <si>
    <t>Lò Tân Long Việt</t>
  </si>
  <si>
    <t>Lò Thanh Bình</t>
  </si>
  <si>
    <t>6A3</t>
  </si>
  <si>
    <t>Lò Văn Đông</t>
  </si>
  <si>
    <t>Lò Khắc Phạm</t>
  </si>
  <si>
    <t>Quàng Văn Hà</t>
  </si>
  <si>
    <t>Cà Minh Thành</t>
  </si>
  <si>
    <t>Lò Thị Ánh Nguyệt</t>
  </si>
  <si>
    <t>Cút Thị Duyên</t>
  </si>
  <si>
    <t>Lò Thị Duyên</t>
  </si>
  <si>
    <t>Lò Thị Hằng Nga</t>
  </si>
  <si>
    <t>Lường Văn Bình</t>
  </si>
  <si>
    <t>Lò Thị Hồng Lan</t>
  </si>
  <si>
    <t>Lò Hải Đăng</t>
  </si>
  <si>
    <t>Lường Văn Phản</t>
  </si>
  <si>
    <t>Lò Thị Thanh Nhàn</t>
  </si>
  <si>
    <t>Vì Á Đông</t>
  </si>
  <si>
    <t>Lò Văn Hải</t>
  </si>
  <si>
    <t>Lò Thiên Ân</t>
  </si>
  <si>
    <t>Tòng Văn Vũ</t>
  </si>
  <si>
    <t>Lò Du Thiên</t>
  </si>
  <si>
    <t>Lò Minh Khang</t>
  </si>
  <si>
    <t>Lò Thị Quý</t>
  </si>
  <si>
    <t>Lò Thị Dung</t>
  </si>
  <si>
    <t>Lò Văn Tuấn</t>
  </si>
  <si>
    <t>Lò Hoàng Hải</t>
  </si>
  <si>
    <t>Đinh Lò Thế Vinh</t>
  </si>
  <si>
    <t>Lò Huy Tuấn</t>
  </si>
  <si>
    <t>Lò Chung Chiều</t>
  </si>
  <si>
    <t>Lò Văn Phú</t>
  </si>
  <si>
    <t>Hùng Mạnh Hảo</t>
  </si>
  <si>
    <t>Lò Việt Dũng</t>
  </si>
  <si>
    <t>7B1</t>
  </si>
  <si>
    <t>Lê Thị Phương Anh</t>
  </si>
  <si>
    <t>Nguyễn Ngọc Bảo Linh</t>
  </si>
  <si>
    <t>Lò Thị Thào</t>
  </si>
  <si>
    <t>Trần Danh Hùng</t>
  </si>
  <si>
    <t>Đõ Mạnh Quân</t>
  </si>
  <si>
    <t>Lò Thị Minh</t>
  </si>
  <si>
    <t>Lù Phương Anh</t>
  </si>
  <si>
    <t>Lò Vũ Ngọc Châu</t>
  </si>
  <si>
    <t>Bùi Tùng Dương</t>
  </si>
  <si>
    <t>Lò Duy Minh</t>
  </si>
  <si>
    <t>Lò Thị Mùi</t>
  </si>
  <si>
    <t>Lò Thị  Nguyệt</t>
  </si>
  <si>
    <t>Lò Thị Ngọc  Nhi</t>
  </si>
  <si>
    <t>Lò Trung Quân</t>
  </si>
  <si>
    <t>Lò Thị Như Quỳnh</t>
  </si>
  <si>
    <t>Lò Hồng Thanh</t>
  </si>
  <si>
    <t>Lù Thị Vui</t>
  </si>
  <si>
    <t>Lò Thị Yến Nhi</t>
  </si>
  <si>
    <t>Lò Thị Huyền Lệ</t>
  </si>
  <si>
    <t>Lường Thị Ngọc Hà</t>
  </si>
  <si>
    <t>Cà Thị Thu Hà</t>
  </si>
  <si>
    <t>Lò Thị Kim Duyên</t>
  </si>
  <si>
    <t>Lò Thị Thu</t>
  </si>
  <si>
    <t>Lò Minh Chi</t>
  </si>
  <si>
    <t>Lò Thị Nguyệt ánh</t>
  </si>
  <si>
    <t>Lò Thị Hạnh</t>
  </si>
  <si>
    <t>Quàng Thị Ngọc</t>
  </si>
  <si>
    <t>Lò Thị Cẩm</t>
  </si>
  <si>
    <t>Lò Thị Mai</t>
  </si>
  <si>
    <t>Lò Thị Vy Oanh</t>
  </si>
  <si>
    <t>Lò Minh Bảo</t>
  </si>
  <si>
    <t>7B2</t>
  </si>
  <si>
    <t>Lò Văn Bình</t>
  </si>
  <si>
    <t>Quàng Thị Cẩm</t>
  </si>
  <si>
    <t>Lường Văn Chiển</t>
  </si>
  <si>
    <t>Lò Thị Diếm</t>
  </si>
  <si>
    <t>Lò Thị Mỹ Duyên</t>
  </si>
  <si>
    <t>Phàn Minh Đại</t>
  </si>
  <si>
    <t>Vì Thị Thúy Hằng</t>
  </si>
  <si>
    <t>Lò Anh Huy</t>
  </si>
  <si>
    <t>Lò Vì Gia Hưng</t>
  </si>
  <si>
    <t>Lường Văn Khang</t>
  </si>
  <si>
    <t>Lò Tuấn Kiệt</t>
  </si>
  <si>
    <t>Lường Văn Lưu</t>
  </si>
  <si>
    <t>Lò Duy Mạnh</t>
  </si>
  <si>
    <t>Lò Thị Lan Nhi</t>
  </si>
  <si>
    <t>Lường Văn Quyền</t>
  </si>
  <si>
    <t>Tòng Văn Tiệp</t>
  </si>
  <si>
    <t>Cà Xuân Việt</t>
  </si>
  <si>
    <t>Đèo Vương Long Vũ</t>
  </si>
  <si>
    <t>Vì Thị Ngọc Ánh</t>
  </si>
  <si>
    <t>Lò Văn Bằng</t>
  </si>
  <si>
    <t>Lò Thị Cúc</t>
  </si>
  <si>
    <t>Lường Thị Diệp</t>
  </si>
  <si>
    <t>Lò Văn Khánh Duy</t>
  </si>
  <si>
    <t>Mòng Thị Hằng</t>
  </si>
  <si>
    <t>Lò Minh Hiếu</t>
  </si>
  <si>
    <t>Lò Đức Huy</t>
  </si>
  <si>
    <t>Tòng Thị Yên</t>
  </si>
  <si>
    <t>Quàng Trung Hậu</t>
  </si>
  <si>
    <t>Lò Việt Bắc</t>
  </si>
  <si>
    <t>7B3</t>
  </si>
  <si>
    <t>Lường Văn Cương</t>
  </si>
  <si>
    <t>Lò Văn Dũng</t>
  </si>
  <si>
    <t>Lò Văn Đượng</t>
  </si>
  <si>
    <t>Lò Thị Kim Huệ</t>
  </si>
  <si>
    <t>Đèo Văn Huy</t>
  </si>
  <si>
    <t>Lò Quang Huy</t>
  </si>
  <si>
    <t>Lường  Bảo Huy</t>
  </si>
  <si>
    <t>Lò Bảo Hưng</t>
  </si>
  <si>
    <t>Lò Văn Duy Hưng</t>
  </si>
  <si>
    <t>Lò May Khang</t>
  </si>
  <si>
    <t>Lò Thị  Khanh</t>
  </si>
  <si>
    <t>Lò Thị Khuyên</t>
  </si>
  <si>
    <t>Lường Tuấn Kiệt</t>
  </si>
  <si>
    <t>Lò Thị Chi Kim</t>
  </si>
  <si>
    <t>Lò Nhật Minh</t>
  </si>
  <si>
    <t>Quàng  Thị Thanh Nghệ</t>
  </si>
  <si>
    <t>Lò Văn Nghiệp</t>
  </si>
  <si>
    <t>Lường Văn Ngọc</t>
  </si>
  <si>
    <t>Lò Văn Nhật</t>
  </si>
  <si>
    <t>Lò Thị Diệp Oanh</t>
  </si>
  <si>
    <t>Cà Điệp Phong</t>
  </si>
  <si>
    <t>Quàng Văn Sơn</t>
  </si>
  <si>
    <t>Quàng Duy Tâm</t>
  </si>
  <si>
    <t>Lò Việt Thành</t>
  </si>
  <si>
    <t>Lò Bảo Thiên</t>
  </si>
  <si>
    <t>Lò Thanh Tùng</t>
  </si>
  <si>
    <t>Lò Thanh Việt</t>
  </si>
  <si>
    <t>Lường Văn Việt</t>
  </si>
  <si>
    <t>Lò Tuấn Đạt</t>
  </si>
  <si>
    <t>8C1</t>
  </si>
  <si>
    <t>Lường Minh Hải</t>
  </si>
  <si>
    <t>Lò Văn Huân</t>
  </si>
  <si>
    <t>Quàng Linh Lan</t>
  </si>
  <si>
    <t>Lò Văn Hạo Kỷ</t>
  </si>
  <si>
    <t>Lường Đình Nam</t>
  </si>
  <si>
    <t>Lò Minh Quyến</t>
  </si>
  <si>
    <t>Lò Văn Thành</t>
  </si>
  <si>
    <t>Lò Văn Thượng</t>
  </si>
  <si>
    <t>Tòng Văn Trang</t>
  </si>
  <si>
    <t>Lò Hoàng Việt</t>
  </si>
  <si>
    <t xml:space="preserve">Lò Hồng Vy </t>
  </si>
  <si>
    <t>Tòng Thanh Ngọc</t>
  </si>
  <si>
    <t>Lường Duy Hải</t>
  </si>
  <si>
    <t>Cút Thị Hằng</t>
  </si>
  <si>
    <t>Vì Phương Hiển</t>
  </si>
  <si>
    <t>Tòng Văn Minh</t>
  </si>
  <si>
    <t>Cút Văn Nguyên</t>
  </si>
  <si>
    <t>Tòng Thị Sơn</t>
  </si>
  <si>
    <t>Lò Văn Thắng</t>
  </si>
  <si>
    <t>Quàng Văn Tùng</t>
  </si>
  <si>
    <t>Lò Thị Thuỷ</t>
  </si>
  <si>
    <t>Lò Văn Chung</t>
  </si>
  <si>
    <t>Lò Văn Diệp</t>
  </si>
  <si>
    <t>Lò Minh Đượng</t>
  </si>
  <si>
    <t>Lò Việt Hà</t>
  </si>
  <si>
    <t>Lò Văn Tấn</t>
  </si>
  <si>
    <t>Lù Việt Thắng</t>
  </si>
  <si>
    <t>Tòng Văn Tiên</t>
  </si>
  <si>
    <t>Lò Thị Yến</t>
  </si>
  <si>
    <t>Lường Sinh Hùng</t>
  </si>
  <si>
    <t>Lò Hoàng Linh</t>
  </si>
  <si>
    <t>Tòng Văn Nghiệp</t>
  </si>
  <si>
    <t>Lường Huy Quang</t>
  </si>
  <si>
    <t>Lường Văn Tấn</t>
  </si>
  <si>
    <t>Lò Đức Duy</t>
  </si>
  <si>
    <t>Lường Thị Biên</t>
  </si>
  <si>
    <t>8C2</t>
  </si>
  <si>
    <t>Lò Thị Yến Chi</t>
  </si>
  <si>
    <t>Lò Thị Kim Cúc</t>
  </si>
  <si>
    <t>Lò Đức Hân</t>
  </si>
  <si>
    <t>Lò Đình Hiệp</t>
  </si>
  <si>
    <t xml:space="preserve">Lò Thị Ngoan </t>
  </si>
  <si>
    <t>Lò Đăng Quang</t>
  </si>
  <si>
    <t xml:space="preserve">Lò Thị Nhi </t>
  </si>
  <si>
    <t>Lò Thị Mai Quyên</t>
  </si>
  <si>
    <t>Quàng Thị Quyết</t>
  </si>
  <si>
    <t>Lò Thị Tâm</t>
  </si>
  <si>
    <t>Cà Tuấn Hưng</t>
  </si>
  <si>
    <t>Tòng Văn Điệp</t>
  </si>
  <si>
    <t>Lò Thị Bảo Ngọc</t>
  </si>
  <si>
    <t>Lò Văn Quyết</t>
  </si>
  <si>
    <t>Lò Nhật Tân</t>
  </si>
  <si>
    <t>Lường Thị Thủy</t>
  </si>
  <si>
    <t>Lường Thị Thu Trang</t>
  </si>
  <si>
    <t>Lường Thành Công</t>
  </si>
  <si>
    <t>Lò Thị Uyên</t>
  </si>
  <si>
    <t>Lường Thị Điệp</t>
  </si>
  <si>
    <t>Lò Thị Ngoan</t>
  </si>
  <si>
    <t>Lò Văn Viên</t>
  </si>
  <si>
    <t xml:space="preserve">Lò Văn Thân </t>
  </si>
  <si>
    <t>Lò Thị Lệ Giang</t>
  </si>
  <si>
    <t>Đào Đăng Mĩ Hoa</t>
  </si>
  <si>
    <t>Lò Huy Hoàng</t>
  </si>
  <si>
    <t>Lò Duy Khang</t>
  </si>
  <si>
    <t>Lò Thị Nga</t>
  </si>
  <si>
    <t>Lò Long Nhật</t>
  </si>
  <si>
    <t>Khúc Quỳnh Như</t>
  </si>
  <si>
    <t>Hà Thị Nhật Tân</t>
  </si>
  <si>
    <t>Lò Ngọc Thuý</t>
  </si>
  <si>
    <t>Vũ Minh Thư</t>
  </si>
  <si>
    <t>Lò Thị Gia Nhi</t>
  </si>
  <si>
    <t>Lò Thanh Hạo</t>
  </si>
  <si>
    <t>Lò Thị Loan</t>
  </si>
  <si>
    <t>Lò Thị Vương</t>
  </si>
  <si>
    <t>9D1</t>
  </si>
  <si>
    <t>Lò Thị Chinh</t>
  </si>
  <si>
    <t>Lò Thị Hà</t>
  </si>
  <si>
    <t>Lò Thị Thu Hà</t>
  </si>
  <si>
    <t>9D2</t>
  </si>
  <si>
    <t>Lò Văn Đức</t>
  </si>
  <si>
    <t>Lò Văn Huy</t>
  </si>
  <si>
    <t>Quàng Văn Loan</t>
  </si>
  <si>
    <t>Lò Văn Nghị</t>
  </si>
  <si>
    <t>Lò Văn Thành</t>
  </si>
  <si>
    <t>Lò Thị Phương</t>
  </si>
  <si>
    <t>Lò Văn Quân</t>
  </si>
  <si>
    <t>Lò Văn Nam</t>
  </si>
  <si>
    <t>Lò Văn Thuận</t>
  </si>
  <si>
    <t>Lò Thị Nhung</t>
  </si>
  <si>
    <t>Lường Mạnh Trường</t>
  </si>
  <si>
    <t>Lò Văn Cương</t>
  </si>
  <si>
    <t>Lường Văn Thoa</t>
  </si>
  <si>
    <t>Vũ Quang Dự</t>
  </si>
  <si>
    <t>Vì Thị Thiêng</t>
  </si>
  <si>
    <t>Lò Văn Thời</t>
  </si>
  <si>
    <t>Hoàng Văn Kiên</t>
  </si>
  <si>
    <t>Lò Thị Thin</t>
  </si>
  <si>
    <t>Đèo Thị Tuyết</t>
  </si>
  <si>
    <t>Quàng Văn Thoan</t>
  </si>
  <si>
    <t>Lò Thị Dương</t>
  </si>
  <si>
    <t>Lò Văn Quốc</t>
  </si>
  <si>
    <t>Lò Văn Sính</t>
  </si>
  <si>
    <t>Lò Văn Kiêm</t>
  </si>
  <si>
    <t>Lò Thi Hoa</t>
  </si>
  <si>
    <t>Lò Văn Vấn</t>
  </si>
  <si>
    <t>Bản Na Lại</t>
  </si>
  <si>
    <t>Tòng Thị Thuân</t>
  </si>
  <si>
    <t>Lò văn Tiện</t>
  </si>
  <si>
    <t>Lò Thị Nhinh</t>
  </si>
  <si>
    <t>Lò Văn Niệm</t>
  </si>
  <si>
    <t>Phiêng sọt - Mường Luân</t>
  </si>
  <si>
    <t>Lò Văn Duẩn</t>
  </si>
  <si>
    <t>Lò Văn Mai</t>
  </si>
  <si>
    <t>Lò Văn Lả</t>
  </si>
  <si>
    <t>Lò Văn Hiến</t>
  </si>
  <si>
    <t>Quàng Văn Bình</t>
  </si>
  <si>
    <t>Lò Văn Thum</t>
  </si>
  <si>
    <t>Lò Văn Kiểng</t>
  </si>
  <si>
    <t>Lò Văn Tươi</t>
  </si>
  <si>
    <t>Lò Văn Hạnh</t>
  </si>
  <si>
    <t>Lò Văn Pôn</t>
  </si>
  <si>
    <t>Lò Văn Phanh</t>
  </si>
  <si>
    <t>Lò Văn Môn</t>
  </si>
  <si>
    <t>Lò Văn Năm</t>
  </si>
  <si>
    <t>Lường Thị Nặt</t>
  </si>
  <si>
    <t>Lò Văn Quyển</t>
  </si>
  <si>
    <t>Quách Công Đông</t>
  </si>
  <si>
    <t>Quàng Văn Nhân</t>
  </si>
  <si>
    <t>Lò Văn Khôi</t>
  </si>
  <si>
    <t>Lò Văn Lan</t>
  </si>
  <si>
    <t>Lò Văn Phướng</t>
  </si>
  <si>
    <t>Lò Văn Uẩn</t>
  </si>
  <si>
    <t>Lò Thị Ánh</t>
  </si>
  <si>
    <t>Vì Văn Tuân</t>
  </si>
  <si>
    <t>Cà Văn Hóa</t>
  </si>
  <si>
    <t>Cút Thị Khăm</t>
  </si>
  <si>
    <t>Pá Vạt 1 - Mường Luân</t>
  </si>
  <si>
    <t>Lò Văn Ngọc</t>
  </si>
  <si>
    <t>Lò Văn Tiên</t>
  </si>
  <si>
    <t>Lò Văn Thiên</t>
  </si>
  <si>
    <t>Quàng Văn Hinh</t>
  </si>
  <si>
    <t>Lò Văn Lánh</t>
  </si>
  <si>
    <t>Lò Văn Khăm</t>
  </si>
  <si>
    <t>Lò Văn Nghịch</t>
  </si>
  <si>
    <t>Đèo Thị Thủy</t>
  </si>
  <si>
    <t>Lò Thị Thiết</t>
  </si>
  <si>
    <t>lò Thị xương</t>
  </si>
  <si>
    <t>Quàng Thị Thoai</t>
  </si>
  <si>
    <t>Lường Thị Mơ</t>
  </si>
  <si>
    <t>Cà Thị pỏ</t>
  </si>
  <si>
    <t>Lò Thị Tỉnh</t>
  </si>
  <si>
    <t>Lò Thị Chung</t>
  </si>
  <si>
    <t>Tòng Thị Nún</t>
  </si>
  <si>
    <t>Vì Thị Kia</t>
  </si>
  <si>
    <t>Lường Thị Thắm</t>
  </si>
  <si>
    <t>Lò Thi khoa</t>
  </si>
  <si>
    <t>Lò Thị Hiền</t>
  </si>
  <si>
    <t>Lò Văn Điện</t>
  </si>
  <si>
    <t>Lò Thị Việt</t>
  </si>
  <si>
    <t>Lò Thi Phương</t>
  </si>
  <si>
    <t>Lò Thi Thời</t>
  </si>
  <si>
    <t>Lò Thị Sọn</t>
  </si>
  <si>
    <t>Mòng Thi Cương</t>
  </si>
  <si>
    <t>Quàng Thị Phương</t>
  </si>
  <si>
    <t>Lò Thị Thiên</t>
  </si>
  <si>
    <t>Quàng Thị Hương</t>
  </si>
  <si>
    <t>Lò Thị So</t>
  </si>
  <si>
    <t>Lường Thị Hương</t>
  </si>
  <si>
    <t>Lò Thị Toản</t>
  </si>
  <si>
    <t>Lò Thị Bua</t>
  </si>
  <si>
    <t>Lò Thị Xoan</t>
  </si>
  <si>
    <t>Sông Mã - Sơn La</t>
  </si>
  <si>
    <t>Lò Văn Nhung</t>
  </si>
  <si>
    <t>Pá Pao 1 - Mường Luân</t>
  </si>
  <si>
    <t>Nguyễn Văn thuyên</t>
  </si>
  <si>
    <t>Lò Thị Pản</t>
  </si>
  <si>
    <t>Tòng Thị Đoan</t>
  </si>
  <si>
    <t>Quách Thị Minh Tuyết</t>
  </si>
  <si>
    <t>Lê Thị Duyên</t>
  </si>
  <si>
    <t>Lò Văn Hòa</t>
  </si>
  <si>
    <t>Lù Văn Thăm</t>
  </si>
  <si>
    <t>Lò Thị Thủy</t>
  </si>
  <si>
    <t>Bùi Văn Hậu</t>
  </si>
  <si>
    <t>Lò Thị Chiến</t>
  </si>
  <si>
    <t>Lò Văn Thái</t>
  </si>
  <si>
    <t>Lò Văn Thiết</t>
  </si>
  <si>
    <t>Lò Văn Hương</t>
  </si>
  <si>
    <t>Lò Văn Bưởng</t>
  </si>
  <si>
    <t>Lù Văn Đương</t>
  </si>
  <si>
    <t>Pâ Pao 1 - Mường Luân</t>
  </si>
  <si>
    <t>Lò Thị Phiên</t>
  </si>
  <si>
    <t>Tòng Thị Đưa</t>
  </si>
  <si>
    <t>Lò Thị Hương</t>
  </si>
  <si>
    <t>Lò Thị Oản</t>
  </si>
  <si>
    <t>Lò Văn Chướng</t>
  </si>
  <si>
    <t>Lò Thị Lánh</t>
  </si>
  <si>
    <t>Lò Văn Khương</t>
  </si>
  <si>
    <t>Lò Thị Chính</t>
  </si>
  <si>
    <t>Quàng Văn Sứa</t>
  </si>
  <si>
    <t>Lường Thị Hoa</t>
  </si>
  <si>
    <t>Lò Thị Inh</t>
  </si>
  <si>
    <t>Lò Văn Vân</t>
  </si>
  <si>
    <t>Lò Thị Sen</t>
  </si>
  <si>
    <t>Lường Thị Hiểu</t>
  </si>
  <si>
    <t>Quàng Thị Biên</t>
  </si>
  <si>
    <t>Lò Văn Oai</t>
  </si>
  <si>
    <t>Hoàng Thị Phong</t>
  </si>
  <si>
    <t>Phàn A Ỏn</t>
  </si>
  <si>
    <t>Lường Thị Ngọc</t>
  </si>
  <si>
    <t>Lò Thị Nhân</t>
  </si>
  <si>
    <t>Lò Thị Sinh</t>
  </si>
  <si>
    <t>Lường Thị Dính</t>
  </si>
  <si>
    <t>Lò Thị Thăm</t>
  </si>
  <si>
    <t>Lò Thị Phiện</t>
  </si>
  <si>
    <t>Lò Văn Kiển</t>
  </si>
  <si>
    <t>Vì Thị Thanh</t>
  </si>
  <si>
    <t>Lò Thị Quyết</t>
  </si>
  <si>
    <t>Tòng Văn Pánh</t>
  </si>
  <si>
    <t>Quàng Thị Vui</t>
  </si>
  <si>
    <t xml:space="preserve">Lường Thị Viên </t>
  </si>
  <si>
    <t>Lường Thị Mai</t>
  </si>
  <si>
    <t xml:space="preserve">Lò Thị Anh </t>
  </si>
  <si>
    <t xml:space="preserve">Lò Thị Tín </t>
  </si>
  <si>
    <t>Lò Thị Hêng</t>
  </si>
  <si>
    <t>Quàng Văn Bang</t>
  </si>
  <si>
    <t>Mòng Văn Thương</t>
  </si>
  <si>
    <t xml:space="preserve">Lò Thị Thươi </t>
  </si>
  <si>
    <t>Lò Văn Khiển</t>
  </si>
  <si>
    <t>Lường Thị Thanh</t>
  </si>
  <si>
    <t xml:space="preserve">Lò Thị Thịnh </t>
  </si>
  <si>
    <t>Lò Văn Tun</t>
  </si>
  <si>
    <t>Lường Thị Thân</t>
  </si>
  <si>
    <t>Lò Văn Công</t>
  </si>
  <si>
    <t>Lò Văn Viết</t>
  </si>
  <si>
    <t>Đèo Văn Dục</t>
  </si>
  <si>
    <t>Lò Văn Mạnh</t>
  </si>
  <si>
    <t>Lường Thị Phỏng</t>
  </si>
  <si>
    <t>Lò Văn Tom</t>
  </si>
  <si>
    <t>Lò Văn Doan</t>
  </si>
  <si>
    <t>Lò Văn Thân</t>
  </si>
  <si>
    <t>Lò Văn O</t>
  </si>
  <si>
    <t>Lường Văn Thoán</t>
  </si>
  <si>
    <t>Lò Văn Thơm</t>
  </si>
  <si>
    <t>Lò Văn Phiếu</t>
  </si>
  <si>
    <t>Quàng Văn An</t>
  </si>
  <si>
    <t>Lò Văn Tinh</t>
  </si>
  <si>
    <t>Lường Văn ánh</t>
  </si>
  <si>
    <t>Lò Văn Kiểm</t>
  </si>
  <si>
    <t>Quàng văn Thoán</t>
  </si>
  <si>
    <t>Quàng Văn Phong</t>
  </si>
  <si>
    <t>Quàng Văn Đàn</t>
  </si>
  <si>
    <t>Lò Văn Hoán</t>
  </si>
  <si>
    <t>Lò Văn ấn</t>
  </si>
  <si>
    <t>Lò Văn On</t>
  </si>
  <si>
    <t>Lò Văn Thiến</t>
  </si>
  <si>
    <t>Lò Văn Phiện</t>
  </si>
  <si>
    <t>Lường Văn Lính</t>
  </si>
  <si>
    <t>Lò Văn Sáng</t>
  </si>
  <si>
    <t>Mường Luân 1, xã Mường Luân</t>
  </si>
  <si>
    <t>Lường Văn Dương</t>
  </si>
  <si>
    <t>Pá vạt 1, xã Mường Luân</t>
  </si>
  <si>
    <t>Lò Văn Tiến</t>
  </si>
  <si>
    <t>Na Hát, xã Mường Luân</t>
  </si>
  <si>
    <t>Vì Thị Hải</t>
  </si>
  <si>
    <t>Lò Thị Sắn</t>
  </si>
  <si>
    <t>Lường Văn Suấn</t>
  </si>
  <si>
    <t>Na Ten, xã Mường Luân</t>
  </si>
  <si>
    <t>Lò Văn  Phong</t>
  </si>
  <si>
    <t>Lò Văn Nhẳng</t>
  </si>
  <si>
    <t>Lò Văn  Lợi</t>
  </si>
  <si>
    <t>Pá Pao 1, Xã Mường Luân</t>
  </si>
  <si>
    <t>Tòng Văn Thinh</t>
  </si>
  <si>
    <t>Lò Văn Điện</t>
  </si>
  <si>
    <t>Lò Văn Nghế</t>
  </si>
  <si>
    <t>Bản Na Sản 1 - Xã Mường Luân</t>
  </si>
  <si>
    <t>Tòng Văn Đảng</t>
  </si>
  <si>
    <t>Bản Pá Vạt 1 -xã Mường Luân</t>
  </si>
  <si>
    <t>Lường Văn Thiệp</t>
  </si>
  <si>
    <t>Bản Na Ten - Xã Mường luân</t>
  </si>
  <si>
    <t>Cút Văn Lâm</t>
  </si>
  <si>
    <t>Bản Na Pục - Xã Mường Luân</t>
  </si>
  <si>
    <t>Vì Văn Phiên</t>
  </si>
  <si>
    <t>Tòng Văn En</t>
  </si>
  <si>
    <t>Cút Văn Hoan</t>
  </si>
  <si>
    <t>Tòng Văn Nghiên</t>
  </si>
  <si>
    <t>Bản Na Sản - Xã Mường Luân</t>
  </si>
  <si>
    <t>Lò Văn Dân</t>
  </si>
  <si>
    <t>Quàng Văn Tấm</t>
  </si>
  <si>
    <t>Bản Pá Pao 2 - Xã Mường Luân</t>
  </si>
  <si>
    <t>Lò Văn Dươi</t>
  </si>
  <si>
    <t>Pá vạt 2, xã Mường Luân</t>
  </si>
  <si>
    <t>Lò Văn Tính</t>
  </si>
  <si>
    <t>Pá Vạt 1, xã Mường Luân</t>
  </si>
  <si>
    <t>Lường Văn Hoàng</t>
  </si>
  <si>
    <t>Lò Văn Trường</t>
  </si>
  <si>
    <t>Na Hát, xã Mường Luân</t>
  </si>
  <si>
    <t>Lù Văn Tim</t>
  </si>
  <si>
    <t>Lò Văn Biên</t>
  </si>
  <si>
    <t>Tòng Văn Nọi</t>
  </si>
  <si>
    <t>Lò Văn Hóa</t>
  </si>
  <si>
    <t>Lường Văn Nghiệp</t>
  </si>
  <si>
    <t>Bản Na ten, xã Mường Luân</t>
  </si>
  <si>
    <t>Bản Na Hát - Xã Mường Luân</t>
  </si>
  <si>
    <t>Tòng Thị Khia</t>
  </si>
  <si>
    <t>Lường Văn Giót</t>
  </si>
  <si>
    <t>Bản Tạng Áng - xã Mường Luân</t>
  </si>
  <si>
    <t>Lò Văn Chọn</t>
  </si>
  <si>
    <t>Bản Mường Luân 1 - xã Mường Luân</t>
  </si>
  <si>
    <t>Lò Văn Hóa</t>
  </si>
  <si>
    <t>Pá Pao 2, xã Mường Luân</t>
  </si>
  <si>
    <t>Lò Văn Hạnh</t>
  </si>
  <si>
    <t>Pá Vạt 2, Xã Mường Luân</t>
  </si>
  <si>
    <t>Lò Văn Tốn</t>
  </si>
  <si>
    <t>Pá Vạt 1, Xã Mường Luân</t>
  </si>
  <si>
    <t>Cà Văn Tiên</t>
  </si>
  <si>
    <t>Tòng Văn Chung</t>
  </si>
  <si>
    <t>Bản Lưng - Chiềng En - Sông Mã</t>
  </si>
  <si>
    <t>Bản Pá Vạt 3 - xã Mường Luân</t>
  </si>
  <si>
    <t>Lò Văn Phỏng</t>
  </si>
  <si>
    <t>Bản Pá Vạt 2 - xã Mường Luân</t>
  </si>
  <si>
    <t>Lò Văn Hùng</t>
  </si>
  <si>
    <t>Bản Mường Luân 2 - Xã Mường Luân</t>
  </si>
  <si>
    <t>Lò Thị Đoàn</t>
  </si>
  <si>
    <t>Bản Pá Vạt 1 - xã Mường Luân</t>
  </si>
  <si>
    <t>Lường Văn Ương</t>
  </si>
  <si>
    <t>Lường Văn Thươm</t>
  </si>
  <si>
    <t>Bản Trung tâm - xã Mường Luân</t>
  </si>
  <si>
    <t>Lò Văn Tiêng</t>
  </si>
  <si>
    <t>Na Sản 1 - xã Mường Luân</t>
  </si>
  <si>
    <t>Lò Văn Cường</t>
  </si>
  <si>
    <t>Đào Đăng Định</t>
  </si>
  <si>
    <t>Bản Na Ten - Xã Mường Luân</t>
  </si>
  <si>
    <t>Lò Văn Hươi</t>
  </si>
  <si>
    <t>Bản Pá Pao 2 - xã Mường Luân</t>
  </si>
  <si>
    <t>Bản Mường Luân 1 - Xã Mường Luân</t>
  </si>
  <si>
    <t>Hà Bình Trọng</t>
  </si>
  <si>
    <t>Lò Văn Thanh</t>
  </si>
  <si>
    <t>Vũ Mạnh Thắng</t>
  </si>
  <si>
    <t>Bản Trung Tâm - Xã Mường Luân</t>
  </si>
  <si>
    <t>Bản Trung tâm - Xã Mường Luân</t>
  </si>
  <si>
    <t>Lò Văn Pâng</t>
  </si>
  <si>
    <t>Lò Văn Chiêm</t>
  </si>
  <si>
    <t>Lò Văn Hoạn</t>
  </si>
  <si>
    <t>Mai Thanh Linh</t>
  </si>
  <si>
    <t>Dương Văn Thắng</t>
  </si>
  <si>
    <t>Lò Thị Nhơ</t>
  </si>
  <si>
    <t>Trần Thị Hà</t>
  </si>
  <si>
    <t>Lò Thị Háng</t>
  </si>
  <si>
    <t>Lò Văn Hội</t>
  </si>
  <si>
    <t>Cà Văn Piếng</t>
  </si>
  <si>
    <t>Lò Thị Thanh</t>
  </si>
  <si>
    <t>Lò Văn Kim</t>
  </si>
  <si>
    <t>Lò Văn Dôn</t>
  </si>
  <si>
    <t>Lò Văn Nơi</t>
  </si>
  <si>
    <t>Tòng Văn Hồng</t>
  </si>
  <si>
    <t>Quàng Văn Hùng</t>
  </si>
  <si>
    <t>Lò Thị Tim</t>
  </si>
  <si>
    <t>Lò Thị Hồng</t>
  </si>
  <si>
    <t>1A1</t>
  </si>
  <si>
    <t>Lò Văn Duy</t>
  </si>
  <si>
    <t>Lò Văn Ha</t>
  </si>
  <si>
    <t>Quàng Ngọc Hân</t>
  </si>
  <si>
    <t>Lò Thị Thu Hiền</t>
  </si>
  <si>
    <t>Lò Văn Huệ</t>
  </si>
  <si>
    <t>Lò Tuấn Kỳ</t>
  </si>
  <si>
    <t>Lò Tuệ Mẫn</t>
  </si>
  <si>
    <t>Lò Thị Thu Ngọc</t>
  </si>
  <si>
    <t>Lò Minh Phúc</t>
  </si>
  <si>
    <t>Lò Khánh Phương</t>
  </si>
  <si>
    <t>Lường Mạnh Quân</t>
  </si>
  <si>
    <t>Lò Thúy Tâm</t>
  </si>
  <si>
    <t>Cà Văn Thuấn</t>
  </si>
  <si>
    <t>Nguyễn Bảo Trâm</t>
  </si>
  <si>
    <t>Quàng Văn Tú</t>
  </si>
  <si>
    <t>Lò Bảo Tuấn</t>
  </si>
  <si>
    <t>Lò Thị Ngọc Vân</t>
  </si>
  <si>
    <t>Mòng Thị Như Ý</t>
  </si>
  <si>
    <t>Cút Thị Yêu</t>
  </si>
  <si>
    <t>Quàng Tuấn Anh</t>
  </si>
  <si>
    <t>1A2</t>
  </si>
  <si>
    <t>Lò Thị Bông</t>
  </si>
  <si>
    <t>Lò Thị Minh Châu</t>
  </si>
  <si>
    <t>Lường Mai Chi</t>
  </si>
  <si>
    <t>Lò Văn Đinh</t>
  </si>
  <si>
    <t>Lò Thị Quỳnh Anh</t>
  </si>
  <si>
    <t>Lò Thị Hoa</t>
  </si>
  <si>
    <t>Lò Thị Quỳnh Hoa</t>
  </si>
  <si>
    <t>Lò Thị Hà Lan</t>
  </si>
  <si>
    <t>Lò Thị Hương Lê</t>
  </si>
  <si>
    <t>Quàng Thị Trúc Linh</t>
  </si>
  <si>
    <t>Lò Lệ My</t>
  </si>
  <si>
    <t>Lò Thị Trà My</t>
  </si>
  <si>
    <t>Lò Thị Bảo Nguyễn</t>
  </si>
  <si>
    <t>Lò Khánh Phong</t>
  </si>
  <si>
    <t>Lò Hoàng Phương</t>
  </si>
  <si>
    <t>Lò Thanh Sơn</t>
  </si>
  <si>
    <t>Quàng Minh Triết</t>
  </si>
  <si>
    <t>Lò Quang Trung</t>
  </si>
  <si>
    <t>Lò Huyền Anh</t>
  </si>
  <si>
    <t>2A1</t>
  </si>
  <si>
    <t>Mòng Thị Bích</t>
  </si>
  <si>
    <t>Cà Văn Cường</t>
  </si>
  <si>
    <t>Lò Thị San Kiều</t>
  </si>
  <si>
    <t>Lò Văn Mừng</t>
  </si>
  <si>
    <t>Lò Khánh Ngọc</t>
  </si>
  <si>
    <t>Mòng Thị Như</t>
  </si>
  <si>
    <t>Lò Văn Quảng Ninh</t>
  </si>
  <si>
    <t>Quàng Văn Thông</t>
  </si>
  <si>
    <t>Lò Thị Tường Vy</t>
  </si>
  <si>
    <t>Lò Ngọc Yến</t>
  </si>
  <si>
    <t>Cà Gia Bảo</t>
  </si>
  <si>
    <t>2A2</t>
  </si>
  <si>
    <t>Lường Khánh Bin</t>
  </si>
  <si>
    <t>Vì Yến Đào</t>
  </si>
  <si>
    <t>Đèo Hải Đăng</t>
  </si>
  <si>
    <t>Lò Mạnh Khôi</t>
  </si>
  <si>
    <t>Lò Thị Ngọc La</t>
  </si>
  <si>
    <t>Cút Thị Ly</t>
  </si>
  <si>
    <t xml:space="preserve">Lò Kim Ngân </t>
  </si>
  <si>
    <t>Lò Ánh Ngọc</t>
  </si>
  <si>
    <t>Lò Di Ngọc</t>
  </si>
  <si>
    <t>Lò Quỳnh Như</t>
  </si>
  <si>
    <t>Lò Huyền Oanh</t>
  </si>
  <si>
    <t>Lò Văn Sâm</t>
  </si>
  <si>
    <t>Quàng Đức Mạnh</t>
  </si>
  <si>
    <t>Lò Văn Bảo</t>
  </si>
  <si>
    <t>3A1</t>
  </si>
  <si>
    <t>Cút Thị Chi</t>
  </si>
  <si>
    <t>Vì Bằng Cường</t>
  </si>
  <si>
    <t>Lò Ngọc Hân</t>
  </si>
  <si>
    <t>Lò Minh Hằng</t>
  </si>
  <si>
    <t>Lò Thị Thu Hằng</t>
  </si>
  <si>
    <t>Lò Thị Khánh Huyền</t>
  </si>
  <si>
    <t>Lò Thùy Linh</t>
  </si>
  <si>
    <t>Quàng Thị Kim Linh</t>
  </si>
  <si>
    <t>Nguyễn Hoàng Long</t>
  </si>
  <si>
    <t>Vì Tự Long</t>
  </si>
  <si>
    <t>Lường Thị My Na</t>
  </si>
  <si>
    <t>Tòng Minh Ngọc</t>
  </si>
  <si>
    <t>Lò Kỳ Vọng</t>
  </si>
  <si>
    <t>Cà Thị Lan Phương</t>
  </si>
  <si>
    <t>Lò Văn Quyền</t>
  </si>
  <si>
    <t>Lò Thị Thúy Nguyệt</t>
  </si>
  <si>
    <t>Tòng Thị Thu</t>
  </si>
  <si>
    <t>Lò Thị Thu Thủy</t>
  </si>
  <si>
    <t>Lò Trọng Việt</t>
  </si>
  <si>
    <t>Lò Đức Anh</t>
  </si>
  <si>
    <t>3A2</t>
  </si>
  <si>
    <t>Lò Hoàng Duyên</t>
  </si>
  <si>
    <t>Lường Mạnh Đăng</t>
  </si>
  <si>
    <t>Lò Mỹ  Chi</t>
  </si>
  <si>
    <t>Lường Thị Hà Giang</t>
  </si>
  <si>
    <t>Lò Văn Sơn Hà</t>
  </si>
  <si>
    <t>Lò Thế Hoàn</t>
  </si>
  <si>
    <t>Lò Việt Hưng</t>
  </si>
  <si>
    <t>Quàng Duy Hưng</t>
  </si>
  <si>
    <t>Vì Thị Khuyên</t>
  </si>
  <si>
    <t>Quàng Thị Ánh Linh</t>
  </si>
  <si>
    <t>Lò Thảo Mai</t>
  </si>
  <si>
    <t>Cút Văn Mai</t>
  </si>
  <si>
    <t>Vì Bảo Nam</t>
  </si>
  <si>
    <t>Vì Thị Quỳnh Như</t>
  </si>
  <si>
    <t>Tòng Thị Phiên</t>
  </si>
  <si>
    <t>Lò Đức Quý</t>
  </si>
  <si>
    <t>Lò Anh Quyền</t>
  </si>
  <si>
    <t>Lò Thị Thành</t>
  </si>
  <si>
    <t>Quàng Thị Xuyên</t>
  </si>
  <si>
    <t>Cà Thị Minh Châu</t>
  </si>
  <si>
    <t>4A1</t>
  </si>
  <si>
    <t>Lò Thị Quỳnh Châu</t>
  </si>
  <si>
    <t>Vì Thị Chuyển</t>
  </si>
  <si>
    <t>Vũ Đại Dương</t>
  </si>
  <si>
    <t>Lò Bảo Đông</t>
  </si>
  <si>
    <t>Lò Hoàng Khanh</t>
  </si>
  <si>
    <t>Lò Thị Bảo Linh</t>
  </si>
  <si>
    <t>Lò Thanh Mai</t>
  </si>
  <si>
    <t>Lò Hoàng Minh</t>
  </si>
  <si>
    <t>Lò Bảo Nam</t>
  </si>
  <si>
    <t>Lò Bảo Ninh</t>
  </si>
  <si>
    <t>Lường T Kim Ngân</t>
  </si>
  <si>
    <t>Lò Công Phượng</t>
  </si>
  <si>
    <t>Lường Minh Quân</t>
  </si>
  <si>
    <t>Cà Anh Tùng</t>
  </si>
  <si>
    <t>Cút Thị Thủy</t>
  </si>
  <si>
    <t>Cà Minh Trang</t>
  </si>
  <si>
    <t>Lò Yến Trang</t>
  </si>
  <si>
    <t>Lò Phong Vũ</t>
  </si>
  <si>
    <t>Lường Quốc Việt</t>
  </si>
  <si>
    <t>Lò Khánh An</t>
  </si>
  <si>
    <t>4A2</t>
  </si>
  <si>
    <t>Quàng Thị Bích Duyên</t>
  </si>
  <si>
    <t>Lò Minh Đức</t>
  </si>
  <si>
    <t>Lường Văn Hải</t>
  </si>
  <si>
    <t>Lò Việt Giang</t>
  </si>
  <si>
    <t>Mòng Văn Hạo</t>
  </si>
  <si>
    <t>Lò Vương Duy Khôi</t>
  </si>
  <si>
    <t>Quàng Văn Khang</t>
  </si>
  <si>
    <t>Lò Lê Minh</t>
  </si>
  <si>
    <t>Quàng Thị Minh</t>
  </si>
  <si>
    <t>Quàng Thị Diệu Ngân</t>
  </si>
  <si>
    <t>Lò Văn Phúc</t>
  </si>
  <si>
    <t>Quàng Thị Thư</t>
  </si>
  <si>
    <t>Quàng Mạnh Thắng</t>
  </si>
  <si>
    <t>Lò Thị Ngọc Thúy</t>
  </si>
  <si>
    <t>Lò Văn Tuyến</t>
  </si>
  <si>
    <t>Lường Minh Vương</t>
  </si>
  <si>
    <t>Lò Thị Thanh Tâm</t>
  </si>
  <si>
    <t>Vì Trần Tuệ Tâm</t>
  </si>
  <si>
    <t>Mai Ngọc Bảo Chi</t>
  </si>
  <si>
    <t>Lò Thế Dân</t>
  </si>
  <si>
    <t>Lò Bảo An</t>
  </si>
  <si>
    <t>5A1</t>
  </si>
  <si>
    <t>Quàng Kim Duy</t>
  </si>
  <si>
    <t>Lường Văn Đông</t>
  </si>
  <si>
    <t>Tòng Thị Thu Hà</t>
  </si>
  <si>
    <t>Lò Thị Nhi Hoài</t>
  </si>
  <si>
    <t>Lò Thị Thu Huyền</t>
  </si>
  <si>
    <t>Cút Thị Hưng</t>
  </si>
  <si>
    <t>Lò Nhược Lan</t>
  </si>
  <si>
    <t>Hoàng Trúc Linh</t>
  </si>
  <si>
    <t>Lò Thị May</t>
  </si>
  <si>
    <t>Mòng Văn Nam</t>
  </si>
  <si>
    <t>Lò Duy Nam</t>
  </si>
  <si>
    <t>Quàng Thị Nhi</t>
  </si>
  <si>
    <t>Lò Mạnh Quân</t>
  </si>
  <si>
    <t>Lò Khánh Sang</t>
  </si>
  <si>
    <t>Quàng Phú Trọng</t>
  </si>
  <si>
    <t>Lò Thị Xoai</t>
  </si>
  <si>
    <t>5A2</t>
  </si>
  <si>
    <t>Lò Văn Chát</t>
  </si>
  <si>
    <t>Lò Đào Chi</t>
  </si>
  <si>
    <t>Lò An Dần</t>
  </si>
  <si>
    <t>Cút Thị Đại</t>
  </si>
  <si>
    <t>Lò Hùng Đào</t>
  </si>
  <si>
    <t>Cút Thị Hân</t>
  </si>
  <si>
    <t>Lò Văn Hoàng</t>
  </si>
  <si>
    <t>Lò Bảo Huy</t>
  </si>
  <si>
    <t>Lò Thị Ngọc Lan</t>
  </si>
  <si>
    <t>Lò Thị Bảo Ngân</t>
  </si>
  <si>
    <t>Lò Thị Như</t>
  </si>
  <si>
    <t>Quàng Văn Phố</t>
  </si>
  <si>
    <t>Cà Bảo Quyết</t>
  </si>
  <si>
    <t>Lường Thị Quỳnh</t>
  </si>
  <si>
    <t>Lò Văn Sung</t>
  </si>
  <si>
    <t>Lò Thị Thanh Thảo</t>
  </si>
  <si>
    <t>Lò Văn Thiệu</t>
  </si>
  <si>
    <t>Cà Thị Bảo Trang</t>
  </si>
  <si>
    <t>Lường Văn Trần</t>
  </si>
  <si>
    <t>Lò Anh Tú</t>
  </si>
  <si>
    <t>Quàng Bảo Việt</t>
  </si>
  <si>
    <t>Tòng Thị Núi</t>
  </si>
  <si>
    <t>Bản Tạng Áng, Xã Mường Luân</t>
  </si>
  <si>
    <t>Lò Văn Thơi</t>
  </si>
  <si>
    <t>Bản Na Pục, Xã Mường Luân</t>
  </si>
  <si>
    <t>Bản Pá Vạt 1, Xã Mường Luân</t>
  </si>
  <si>
    <t>Lường Thị Xuân</t>
  </si>
  <si>
    <t>Bản Na Ten, Xã Mường Luân</t>
  </si>
  <si>
    <t>Lò Thị Hải</t>
  </si>
  <si>
    <t>Bản Pá vạt 2, Xã Mường Luân</t>
  </si>
  <si>
    <t>Lò Thị Bang</t>
  </si>
  <si>
    <t>Quàng Văn Toan</t>
  </si>
  <si>
    <t>Bản Pá Vạt 2, Xã Mường Luân</t>
  </si>
  <si>
    <t>Quàng Thị Hợi</t>
  </si>
  <si>
    <t>Lò Văn Dong</t>
  </si>
  <si>
    <t>Lường Thị Hoàn</t>
  </si>
  <si>
    <t>Lò Văn Đoan</t>
  </si>
  <si>
    <t>Quàng Văn Ninh</t>
  </si>
  <si>
    <t>Lò Thị Tiên</t>
  </si>
  <si>
    <t>Mòng Văn Hồng</t>
  </si>
  <si>
    <t>Lò Văn Chinh</t>
  </si>
  <si>
    <t>Lường Thị Lả</t>
  </si>
  <si>
    <t>Lò Thị Lâm</t>
  </si>
  <si>
    <t>Lò Văn Dính</t>
  </si>
  <si>
    <t>Lò Văn Thắm</t>
  </si>
  <si>
    <t>Quàng Văn Cường</t>
  </si>
  <si>
    <t>Lò Văn Thiệp</t>
  </si>
  <si>
    <t>Lò Thị Thời</t>
  </si>
  <si>
    <t>Lò Văn Buốn</t>
  </si>
  <si>
    <t>Lường Văn Lún</t>
  </si>
  <si>
    <t>Trịnh Thị Sen</t>
  </si>
  <si>
    <t>Quàng Thị Bôi</t>
  </si>
  <si>
    <t>Lò Văn Diên</t>
  </si>
  <si>
    <t>Lò Thị Phong</t>
  </si>
  <si>
    <t>Lò Văn Nao</t>
  </si>
  <si>
    <t>Lường Thị Tươi</t>
  </si>
  <si>
    <t xml:space="preserve">Lò Văn Ương </t>
  </si>
  <si>
    <t>Lò Thị Xiêm</t>
  </si>
  <si>
    <t>Cút Thị Tiết</t>
  </si>
  <si>
    <t>Lò Thị Doán</t>
  </si>
  <si>
    <t>Lò Thị Thương</t>
  </si>
  <si>
    <t>Cà Văn Thoạn</t>
  </si>
  <si>
    <t>Lường Văn Tâm</t>
  </si>
  <si>
    <t>Cút Văn Thân</t>
  </si>
  <si>
    <t>Vì Văn Hoa</t>
  </si>
  <si>
    <t>Đèo Văn Cường</t>
  </si>
  <si>
    <t>Lò Văn Liên</t>
  </si>
  <si>
    <t>Lò Văn Tuất</t>
  </si>
  <si>
    <t>Cút Văn Xích</t>
  </si>
  <si>
    <t>Lò Thị Biên</t>
  </si>
  <si>
    <t>Lò Văn Lót</t>
  </si>
  <si>
    <t>Quàng Văn Hải</t>
  </si>
  <si>
    <t>Vì Văn Pản</t>
  </si>
  <si>
    <t>Lò Văn Xo</t>
  </si>
  <si>
    <t>Lò Thị Dính</t>
  </si>
  <si>
    <t>Lò Văn Nhi</t>
  </si>
  <si>
    <t>Quàng Văn Cương</t>
  </si>
  <si>
    <t>Tòng Văn Nắn</t>
  </si>
  <si>
    <t>Quàng Văn Thoán</t>
  </si>
  <si>
    <t>Lò Văn Thảo</t>
  </si>
  <si>
    <t>Lò Thị Lai</t>
  </si>
  <si>
    <t>Cút Văn Chính</t>
  </si>
  <si>
    <t>Lường Văn Dương</t>
  </si>
  <si>
    <t>Lường Thị Thuận</t>
  </si>
  <si>
    <t>Lò Văn Thuân</t>
  </si>
  <si>
    <t>Lò Thị Giót</t>
  </si>
  <si>
    <t>Quàng Thị Lún</t>
  </si>
  <si>
    <t>Vì Văn Hinh</t>
  </si>
  <si>
    <t>Lò Văn Xiên</t>
  </si>
  <si>
    <t>Cút Văn Ún</t>
  </si>
  <si>
    <t>Vì Văn Hùng</t>
  </si>
  <si>
    <t>Tòng Văn Hướng</t>
  </si>
  <si>
    <t xml:space="preserve">Lò Văn Hòa </t>
  </si>
  <si>
    <t>Lò Văn Thường</t>
  </si>
  <si>
    <t>Lò Thị Thức</t>
  </si>
  <si>
    <t>Quàng Văn Thời</t>
  </si>
  <si>
    <t>Lò Thị Sao</t>
  </si>
  <si>
    <t>Lò Thị Đoan</t>
  </si>
  <si>
    <t>Lò Văn thành</t>
  </si>
  <si>
    <t>Lò Văn Sơn</t>
  </si>
  <si>
    <t>Lò Văn Xích</t>
  </si>
  <si>
    <t>Lò Văn Hơn</t>
  </si>
  <si>
    <t>Lò Thị Tiêng</t>
  </si>
  <si>
    <t>Lò Văn Anh</t>
  </si>
  <si>
    <t>Lường Văn Phương</t>
  </si>
  <si>
    <t>Lò Văn Lún</t>
  </si>
  <si>
    <t>Lường Văn Tinh</t>
  </si>
  <si>
    <t>Cà Văn Quân</t>
  </si>
  <si>
    <t>Cà Văn Hồng</t>
  </si>
  <si>
    <t>Quàng Thị Hưởng</t>
  </si>
  <si>
    <t>Lường Văn Nam</t>
  </si>
  <si>
    <t>Bản Pá Vạt xã Mường Luân</t>
  </si>
  <si>
    <t>Lò Thị Duân</t>
  </si>
  <si>
    <t>Lường Thị Soại</t>
  </si>
  <si>
    <t>Bản Tạng Áng xã Mường Luân</t>
  </si>
  <si>
    <t>Mòng Văn Hinh</t>
  </si>
  <si>
    <t>Bản Hát Sọt xã Mường Luân</t>
  </si>
  <si>
    <t>Bản Na Pục xã Mường Luân</t>
  </si>
  <si>
    <t>Lường Văn Sáng</t>
  </si>
  <si>
    <t>Quàng Văn Thiếm</t>
  </si>
  <si>
    <t>Lò Văn Thương</t>
  </si>
  <si>
    <t>Lò Thị Ký</t>
  </si>
  <si>
    <t>Cút Thị Tương</t>
  </si>
  <si>
    <t>Quàng Thị Thiêm</t>
  </si>
  <si>
    <t>Bản Trung tâm xã Mường Luân</t>
  </si>
  <si>
    <t>Trần Thị Ngọc Ánh</t>
  </si>
  <si>
    <t>Quàng Thị Mùi</t>
  </si>
  <si>
    <t>Hoàng Văn Bằng</t>
  </si>
  <si>
    <t>Lò Văn Khánh</t>
  </si>
  <si>
    <t>Lò Văn Nghiến</t>
  </si>
  <si>
    <t>Tòng Thị Hoan</t>
  </si>
  <si>
    <t>Cút Văn Chung</t>
  </si>
  <si>
    <t>Cút Văn Khiên</t>
  </si>
  <si>
    <t>Lò Văn Nguyên</t>
  </si>
  <si>
    <t>Quàng Văn Thắng</t>
  </si>
  <si>
    <t>Lường Văn Ánh</t>
  </si>
  <si>
    <t>NGƯỜI LẬP</t>
  </si>
  <si>
    <t>KẾ TOÁN</t>
  </si>
  <si>
    <t>HIỆU TRƯỞNG</t>
  </si>
  <si>
    <t>Lường Thị Hà</t>
  </si>
  <si>
    <t>Hồ Công Nam</t>
  </si>
  <si>
    <t>Lường Thị Hương Nhi</t>
  </si>
  <si>
    <t xml:space="preserve">Lường Văn Hội </t>
  </si>
  <si>
    <t>Hò Đức Mạnh</t>
  </si>
  <si>
    <t>Lường Thị Tinh</t>
  </si>
  <si>
    <t>Cút Văn Tươi</t>
  </si>
  <si>
    <t>Lò Thị Ương</t>
  </si>
  <si>
    <t>Lò Văn Xuân</t>
  </si>
  <si>
    <t>Lò Quang Thanh</t>
  </si>
  <si>
    <t>Bản Pá Pao 1 - Xã Mường Luân</t>
  </si>
  <si>
    <t>Lường Anh Chúc</t>
  </si>
  <si>
    <t>Lò Phương Chi</t>
  </si>
  <si>
    <t>Lường T. Ánh Dương</t>
  </si>
  <si>
    <t>Lò Duy Hùng</t>
  </si>
  <si>
    <t>Mòng T. Kim Huệ</t>
  </si>
  <si>
    <t>Đèo Đức Khải</t>
  </si>
  <si>
    <t>Lò Gia Khánh</t>
  </si>
  <si>
    <t>Lò Minh Khôi</t>
  </si>
  <si>
    <t>Cà Tuyết Mai</t>
  </si>
  <si>
    <t>Lò Quang Minh</t>
  </si>
  <si>
    <t>Lường Diệu Ngân</t>
  </si>
  <si>
    <t>Lò Bảo Nguyên</t>
  </si>
  <si>
    <t>Trần T. Thảo Nguyên</t>
  </si>
  <si>
    <t>Quàng An Nhiên</t>
  </si>
  <si>
    <t>Lò Thị Thảo Phạm</t>
  </si>
  <si>
    <t>Lường Thanh Thúy</t>
  </si>
  <si>
    <t>Lò DũngTùng Vinh</t>
  </si>
  <si>
    <t>Giàng Minh Sách</t>
  </si>
  <si>
    <t>Lò Huyền Diệu</t>
  </si>
  <si>
    <t>Tòng Hải Đông</t>
  </si>
  <si>
    <t>Lò Anh Đức</t>
  </si>
  <si>
    <t>Lò Quang Hải</t>
  </si>
  <si>
    <t>Lò Văn Hậu</t>
  </si>
  <si>
    <t>Đèo Đức Hoàng</t>
  </si>
  <si>
    <t>Lường Anh Kiệt</t>
  </si>
  <si>
    <t>Lường Hùng Khánh</t>
  </si>
  <si>
    <t>Lò Thị Lê</t>
  </si>
  <si>
    <t>Lò Thảo Ly</t>
  </si>
  <si>
    <t>Lò Hoàng Nhật</t>
  </si>
  <si>
    <t>Lò Ngọc Quyên</t>
  </si>
  <si>
    <t>Lò Như Quỳnh</t>
  </si>
  <si>
    <t>Lò Yến Phương</t>
  </si>
  <si>
    <t>Lò Mạnh Tùng</t>
  </si>
  <si>
    <t>Lò Sơn Tùng</t>
  </si>
  <si>
    <t>Quàng T. Thiết Thảo</t>
  </si>
  <si>
    <t>Lò Bảo Trâm</t>
  </si>
  <si>
    <t>Lò Văn Trần</t>
  </si>
  <si>
    <t>Lò Thị Văn</t>
  </si>
  <si>
    <t>Lò Minh Thuyết</t>
  </si>
  <si>
    <t>Lường  Huyền Nhi</t>
  </si>
  <si>
    <t>Lường T Huyền Trang</t>
  </si>
  <si>
    <t>Mòng Thị ngọc Vi</t>
  </si>
  <si>
    <t>Lường .V. T. Hiếu</t>
  </si>
  <si>
    <t>Lò Khánh Vy</t>
  </si>
  <si>
    <t>Lò thị Hồng Duyên</t>
  </si>
  <si>
    <t>Lò Hoàng Dương</t>
  </si>
  <si>
    <t>Lò Văn Hảo</t>
  </si>
  <si>
    <t>Lò Thảo Hương</t>
  </si>
  <si>
    <t>Lò Duy Khương</t>
  </si>
  <si>
    <t>Lò Thị Hiền Lam</t>
  </si>
  <si>
    <t>Lò Bảo Luân</t>
  </si>
  <si>
    <t>Quàng Duy Tân</t>
  </si>
  <si>
    <t>Dương Nam Thanh</t>
  </si>
  <si>
    <t>Lò Thị Phương Thúy</t>
  </si>
  <si>
    <t>Lê Qúy Trang</t>
  </si>
  <si>
    <t>Lò Nhất Trung</t>
  </si>
  <si>
    <t>Lò Công Tú</t>
  </si>
  <si>
    <t>Lò Thúy Vân</t>
  </si>
  <si>
    <t>Quàng Thị Yến</t>
  </si>
  <si>
    <t>Lò Hoàng Gia</t>
  </si>
  <si>
    <t>Lò Thanh Hải</t>
  </si>
  <si>
    <t>Lê Quang Trung Hiếu</t>
  </si>
  <si>
    <t>Tòng Tuấn Kiệt</t>
  </si>
  <si>
    <t>Lò Bảo Long</t>
  </si>
  <si>
    <t>Lường Thị Ly</t>
  </si>
  <si>
    <t>Lò Bảo Ngọc</t>
  </si>
  <si>
    <t>Lò Hoàng Phi</t>
  </si>
  <si>
    <t>Trịnh Quyết Tâm</t>
  </si>
  <si>
    <t>Lò Thị Thảo</t>
  </si>
  <si>
    <t>Lò Thị Kim Tuyền</t>
  </si>
  <si>
    <t>Lường Thị Viện</t>
  </si>
  <si>
    <t>Đỗ Bảo Nguyên</t>
  </si>
  <si>
    <t>Vị Thị Kim Duyên</t>
  </si>
  <si>
    <t>Lù Văn Hân</t>
  </si>
  <si>
    <t>Lò Thị Vân Hiên</t>
  </si>
  <si>
    <t>Lò Gia Kiệt</t>
  </si>
  <si>
    <t>Lò Thị Diệu Linh</t>
  </si>
  <si>
    <t>Lò Khánh Lương</t>
  </si>
  <si>
    <t>Lò Thị Thanh Thắm</t>
  </si>
  <si>
    <t xml:space="preserve">Lò Thị Thu </t>
  </si>
  <si>
    <t>Lò Đức Triệu</t>
  </si>
  <si>
    <t>Lò Việt Trung</t>
  </si>
  <si>
    <t>Lò Văn Văn</t>
  </si>
  <si>
    <t>Nguyễn Tường Vy</t>
  </si>
  <si>
    <t>Nạ Phi Hổ</t>
  </si>
  <si>
    <t>Lường Ngọc Bảo Hân</t>
  </si>
  <si>
    <t>Lò Thị Khánh Ly</t>
  </si>
  <si>
    <t xml:space="preserve">Tòng Thị Nam </t>
  </si>
  <si>
    <t>Ly A Tú</t>
  </si>
  <si>
    <t>Hồ Hưởng Thanh Hoàng</t>
  </si>
  <si>
    <t>Lò Trường Khang</t>
  </si>
  <si>
    <t>8C3</t>
  </si>
  <si>
    <t>Na ten - Xã Mường Luân</t>
  </si>
  <si>
    <t>Pá Vạt 2-  Xã Mường Luân</t>
  </si>
  <si>
    <t>Tòng Thị Cẳm</t>
  </si>
  <si>
    <t>Na Pục - Xã Mường Luân</t>
  </si>
  <si>
    <t>Lò Thị Tinh</t>
  </si>
  <si>
    <t>Pá Vạt 1- Xã  Mường Luân</t>
  </si>
  <si>
    <t>Lò Thị Dinh</t>
  </si>
  <si>
    <t>Cút Thị Sáng</t>
  </si>
  <si>
    <t>Lường Thị Cu</t>
  </si>
  <si>
    <t>Mường Luân 1 - Xã Mường Luân</t>
  </si>
  <si>
    <t>Cà Văn Chum</t>
  </si>
  <si>
    <t>Lường Thị Khiên</t>
  </si>
  <si>
    <t>Lò Văn Hưởng</t>
  </si>
  <si>
    <t>Lường Thị Yến</t>
  </si>
  <si>
    <t>Lường Thị Thai</t>
  </si>
  <si>
    <t>Trung Tâm- Xã Mường Luân</t>
  </si>
  <si>
    <t>Lò Thị Diu</t>
  </si>
  <si>
    <t>Tạng Áng - Xã Mường Luân</t>
  </si>
  <si>
    <t>Lường Thị Thiết</t>
  </si>
  <si>
    <t>Lò văn Thanh</t>
  </si>
  <si>
    <t>Giàng A Chu</t>
  </si>
  <si>
    <t>Hổi Va- Xã Tìa Dình</t>
  </si>
  <si>
    <t>Pá Vạt 2 - Xã Mường Luân</t>
  </si>
  <si>
    <t>Pá Vạt 1 - Xã Mường Luân</t>
  </si>
  <si>
    <t>Lò Văn Phiên</t>
  </si>
  <si>
    <t>Lường Thị tinh</t>
  </si>
  <si>
    <t>Na Nghịu - Xã Xa Dung</t>
  </si>
  <si>
    <t>Lò Văn Pay</t>
  </si>
  <si>
    <t>Lò văn Xiên</t>
  </si>
  <si>
    <t>Tòng Thị Lương</t>
  </si>
  <si>
    <t>Lò Thị Nước</t>
  </si>
  <si>
    <t>Lò Văn Thoại</t>
  </si>
  <si>
    <t>Lò Văn Phinh</t>
  </si>
  <si>
    <t>Lò Văn Sích</t>
  </si>
  <si>
    <t>Lò văn Quang</t>
  </si>
  <si>
    <t>Bản Nà Muông, Mường Luân</t>
  </si>
  <si>
    <t>Pá Vạt- Xã Mường Luân</t>
  </si>
  <si>
    <t>Lò Văn Hồng</t>
  </si>
  <si>
    <t>Quàng Thị Na</t>
  </si>
  <si>
    <t>Lò  Văn Long</t>
  </si>
  <si>
    <t>Lò văn Bưởng</t>
  </si>
  <si>
    <t>Bản cọ-Quài Nưa-TG</t>
  </si>
  <si>
    <t>Lò văn Sô</t>
  </si>
  <si>
    <t>Lò Văn buốn</t>
  </si>
  <si>
    <t>Vì Thị Doan</t>
  </si>
  <si>
    <t>Lò Thị Tun</t>
  </si>
  <si>
    <t>Na ten-Mường Luân</t>
  </si>
  <si>
    <t>Mòng Văn Tinh</t>
  </si>
  <si>
    <t>Pá Vạt 2 -  Xã Mường Luân</t>
  </si>
  <si>
    <t>Nà Muông - Xã  Mường Luân</t>
  </si>
  <si>
    <t>Pá Vạt 1 -Xã Mường Luân</t>
  </si>
  <si>
    <t>Lò Văn Hướng</t>
  </si>
  <si>
    <t>Na Sản 2 - Xã Mường Luân</t>
  </si>
  <si>
    <t>Lò Văn Hoan</t>
  </si>
  <si>
    <t>Tòng Thị Tâm</t>
  </si>
  <si>
    <t>Pá Vạt  - Xã Mường Luân</t>
  </si>
  <si>
    <t>Lò Văn Thanh</t>
  </si>
  <si>
    <t>Lò Thị Thiệm</t>
  </si>
  <si>
    <t>Bản Na Nghịu xã Xa Dung</t>
  </si>
  <si>
    <t>Bản Na Sản xã Mường Luân</t>
  </si>
  <si>
    <t>Bản Pá Vạt 1 xã Mường Luân</t>
  </si>
  <si>
    <t>Bản Pá Vạt 2 xã Mường Luân</t>
  </si>
  <si>
    <t>Lò Văn Tâm</t>
  </si>
  <si>
    <t>Na Sản - Xã Mường Luân</t>
  </si>
  <si>
    <t>Lò Văn Tới</t>
  </si>
  <si>
    <t>Pá Pao - Xã Mường Luân</t>
  </si>
  <si>
    <t>Co kham - Xã Mường Luân</t>
  </si>
  <si>
    <t>Lò Thị Hóa</t>
  </si>
  <si>
    <t>Lò Văn Sương</t>
  </si>
  <si>
    <t>Mường Luân 2 - Xã Mường Luân</t>
  </si>
  <si>
    <t>Cà Văn Trỉnh</t>
  </si>
  <si>
    <t>NặmMắn - Mường Luân</t>
  </si>
  <si>
    <t>Mường Luân- Xã Mường Luân</t>
  </si>
  <si>
    <t>Đèo Thị Thăm</t>
  </si>
  <si>
    <t>Lò Văn Hỏa</t>
  </si>
  <si>
    <t>Na ten - Xã  Mường Luân</t>
  </si>
  <si>
    <t>Lò Thị Sóng</t>
  </si>
  <si>
    <t>Quàng VănNa</t>
  </si>
  <si>
    <t>Lò Văn Toan</t>
  </si>
  <si>
    <t>Cà Thị Cúc</t>
  </si>
  <si>
    <t>Tòng Thị Thương</t>
  </si>
  <si>
    <t>Lò Văn Ảnh</t>
  </si>
  <si>
    <t>Lò Văn Thưởng</t>
  </si>
  <si>
    <t>Lê Quang Đưởng</t>
  </si>
  <si>
    <t>Lò Thị Lơị</t>
  </si>
  <si>
    <t>Lò Thị sa</t>
  </si>
  <si>
    <t>Pá pao 1 - Xã Mường Luân</t>
  </si>
  <si>
    <t>Lò Văn Bản</t>
  </si>
  <si>
    <t xml:space="preserve">Lò Thị Chăn </t>
  </si>
  <si>
    <t>Trịnh Hải Hà</t>
  </si>
  <si>
    <t>Mường Luân - Xã Mường Luân</t>
  </si>
  <si>
    <t>Lò Văn Yêu</t>
  </si>
  <si>
    <t>Cà Văn Sai</t>
  </si>
  <si>
    <t>Lò Thị Son</t>
  </si>
  <si>
    <t>Lò Văn Thi</t>
  </si>
  <si>
    <t>Cút thị Ơi</t>
  </si>
  <si>
    <t>Lò Văn Minh</t>
  </si>
  <si>
    <t>Lò Thị Vân</t>
  </si>
  <si>
    <t>Bản Co Kham - Xã Mường Luân</t>
  </si>
  <si>
    <t>Lò Văn Sinh</t>
  </si>
  <si>
    <t>Lò Văn Toán</t>
  </si>
  <si>
    <t>Lò Thị Trức</t>
  </si>
  <si>
    <t>Lò Thị Tum</t>
  </si>
  <si>
    <t>Lò Thị Chum</t>
  </si>
  <si>
    <t>Lò Văn Thơ</t>
  </si>
  <si>
    <t>Lương Thị Phượng</t>
  </si>
  <si>
    <t>Bản Na Lại- Xã Mường Luân</t>
  </si>
  <si>
    <t>Lò Thị Bun</t>
  </si>
  <si>
    <t>Mường Luân 3 - Xã Mường Luân</t>
  </si>
  <si>
    <t>Bản bánh - Xã Mường Luân</t>
  </si>
  <si>
    <t>Tòng Thị Vui</t>
  </si>
  <si>
    <t>Pá Vạt - Xã Mường Luân</t>
  </si>
  <si>
    <t>Pá Pao 1 - Xã Mường Luân</t>
  </si>
  <si>
    <t>Na ca - Xã  Mường Luân</t>
  </si>
  <si>
    <t>Mường Luân 1- Xã Mường Luân</t>
  </si>
  <si>
    <t>Mường Luân 2- Xã Mường Luân</t>
  </si>
  <si>
    <t>Pá Vạt 1- Xã Mường Luân</t>
  </si>
  <si>
    <t xml:space="preserve">Tòng Văn Lanh </t>
  </si>
  <si>
    <t>Na Hát - Xã Mường Luân</t>
  </si>
  <si>
    <t>Pá Pao 2- Xã Mường Luân</t>
  </si>
  <si>
    <t>Pá Vạt 2- Xã Mường Luân</t>
  </si>
  <si>
    <t>Pá Pao 1- Xã Mường Luân</t>
  </si>
  <si>
    <t>Trung tâm -  Xã Mường Luân</t>
  </si>
  <si>
    <t>Mường Luân  - Xã Mường Luân</t>
  </si>
  <si>
    <t>Pá pao 2 - Xã Mường Luân</t>
  </si>
  <si>
    <t>Lò Thị Nọi</t>
  </si>
  <si>
    <t>Lường Thị Yên</t>
  </si>
  <si>
    <t>Bản Pá Pao, xã Mường Luân</t>
  </si>
  <si>
    <t>Lò Thị Thương</t>
  </si>
  <si>
    <t>Hờ Thị Chia</t>
  </si>
  <si>
    <t>Pó Sinh B, xã Xa Dung</t>
  </si>
  <si>
    <t>Lường Văn Thương</t>
  </si>
  <si>
    <t>Lò Thị Đo</t>
  </si>
  <si>
    <t>Lò Thị Lan</t>
  </si>
  <si>
    <t>Lò Thị Hiêm</t>
  </si>
  <si>
    <t>Cà Thị Diện</t>
  </si>
  <si>
    <t>Lò Thị Nơi</t>
  </si>
  <si>
    <t>Bùi Văn Linh</t>
  </si>
  <si>
    <t>Lò Văn Dẫn</t>
  </si>
  <si>
    <t>Bản Pá Nậm - Xã Mường Luân</t>
  </si>
  <si>
    <t xml:space="preserve"> </t>
  </si>
  <si>
    <t>Mường Luân, ngày  24 tháng 09 năm 2025</t>
  </si>
  <si>
    <t>Đối tượng theo NĐ 238/2025/NĐ - CP</t>
  </si>
  <si>
    <t xml:space="preserve"> DANH SÁCH TỔNG HỢP HỌC SINH ĐỀ NGHỊ HỖ TRỢ CHI PHÍ HỌC TẬP THEO NGHỊ ĐỊNH 238/2025/NĐ-CP 
HỌC KỲ I NĂM HỌC 2025-2026</t>
  </si>
  <si>
    <t>(Kèm theo biên bản ngày 24/09/2025 của trường PTDTBT Tiểu học và THCS Mường Luân)</t>
  </si>
  <si>
    <t>UBND XÃ MƯỜNG LUÂN</t>
  </si>
  <si>
    <t>TRƯỜNG: PTDTBT TH VÀ THCS MƯỜNG LUÂN</t>
  </si>
  <si>
    <t>LòThị Điện</t>
  </si>
  <si>
    <t>Phàn Thanh Phương</t>
  </si>
  <si>
    <t>7B</t>
  </si>
  <si>
    <t>Lò Thị Ích</t>
  </si>
  <si>
    <t>Sam Mứn - Điện Biên</t>
  </si>
  <si>
    <t>Lò Thị Dim</t>
  </si>
  <si>
    <t>Tam Đường - Lai Châu</t>
  </si>
  <si>
    <t xml:space="preserve">Che Phai </t>
  </si>
  <si>
    <t>Lò Thị Thiển</t>
  </si>
  <si>
    <t>Lò Thị Uân</t>
  </si>
  <si>
    <t>Mường Luân, ngày  24  tháng 09 năm 2025</t>
  </si>
  <si>
    <t>DANH SÁCH TỔNG HỢP HỌC SINH ĐỀ NGHỊ MIỄN GIẢM 100% HỌC PHÍ HỌC KỲ I NĂM HỌC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</si>
</sst>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₫_-;\-* #,##0.00\ _₫_-;_-* &quot;-&quot;??\ _₫_-;_-@_-"/>
    <numFmt numFmtId="167" formatCode="_(* #,##0_);_(* \(#,##0\);_(* &quot;-&quot;??_);_(@_)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2"/>
      <name val="Times New Roman"/>
      <family val="1"/>
      <charset val="1"/>
    </font>
    <font>
      <sz val="11"/>
      <color indexed="8"/>
      <name val="Calibri"/>
      <family val="2"/>
      <charset val="163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rgb="FF000000"/>
      <name val="Calibri"/>
      <family val="2"/>
      <scheme val="minor"/>
    </font>
    <font>
      <sz val="8"/>
      <name val="Times New Roman"/>
      <family val="1"/>
    </font>
    <font>
      <sz val="12"/>
      <color indexed="8"/>
      <name val="Times New Roman"/>
      <family val="2"/>
    </font>
    <font>
      <b/>
      <sz val="8"/>
      <name val="Times New Roman"/>
      <family val="1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4">
    <xf numFmtId="0" fontId="0" fillId="0" borderId="0"/>
    <xf numFmtId="0" fontId="5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6" fillId="0" borderId="0"/>
    <xf numFmtId="0" fontId="4" fillId="0" borderId="0"/>
    <xf numFmtId="0" fontId="7" fillId="0" borderId="0" applyFill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4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" fillId="0" borderId="0"/>
    <xf numFmtId="0" fontId="17" fillId="20" borderId="5" applyNumberFormat="0" applyAlignment="0" applyProtection="0"/>
    <xf numFmtId="0" fontId="18" fillId="21" borderId="6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5" applyNumberFormat="0" applyAlignment="0" applyProtection="0"/>
    <xf numFmtId="0" fontId="25" fillId="0" borderId="10" applyNumberFormat="0" applyFill="0" applyAlignment="0" applyProtection="0"/>
    <xf numFmtId="0" fontId="26" fillId="22" borderId="0" applyNumberFormat="0" applyBorder="0" applyAlignment="0" applyProtection="0"/>
    <xf numFmtId="0" fontId="6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23" borderId="11" applyNumberFormat="0" applyFont="0" applyAlignment="0" applyProtection="0"/>
    <xf numFmtId="0" fontId="27" fillId="20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Fill="0" applyProtection="0"/>
    <xf numFmtId="0" fontId="7" fillId="0" borderId="0" applyFill="0" applyProtection="0"/>
    <xf numFmtId="0" fontId="4" fillId="0" borderId="0"/>
    <xf numFmtId="0" fontId="12" fillId="0" borderId="0"/>
    <xf numFmtId="165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7" fillId="0" borderId="0" applyFill="0" applyProtection="0"/>
    <xf numFmtId="0" fontId="7" fillId="0" borderId="0"/>
    <xf numFmtId="0" fontId="6" fillId="0" borderId="0"/>
    <xf numFmtId="0" fontId="7" fillId="0" borderId="0"/>
    <xf numFmtId="0" fontId="33" fillId="0" borderId="0"/>
    <xf numFmtId="0" fontId="12" fillId="0" borderId="0"/>
    <xf numFmtId="0" fontId="6" fillId="0" borderId="0"/>
    <xf numFmtId="0" fontId="2" fillId="0" borderId="0"/>
  </cellStyleXfs>
  <cellXfs count="155">
    <xf numFmtId="0" fontId="0" fillId="0" borderId="0" xfId="0"/>
    <xf numFmtId="0" fontId="32" fillId="0" borderId="0" xfId="0" applyFont="1"/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34" fillId="0" borderId="0" xfId="0" applyFont="1" applyAlignment="1">
      <alignment horizontal="left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center"/>
    </xf>
    <xf numFmtId="0" fontId="14" fillId="24" borderId="3" xfId="0" applyFont="1" applyFill="1" applyBorder="1" applyAlignment="1">
      <alignment horizontal="left" vertical="center" wrapText="1"/>
    </xf>
    <xf numFmtId="0" fontId="14" fillId="0" borderId="0" xfId="0" applyFont="1"/>
    <xf numFmtId="0" fontId="32" fillId="24" borderId="0" xfId="0" applyFont="1" applyFill="1" applyAlignment="1">
      <alignment horizontal="center"/>
    </xf>
    <xf numFmtId="0" fontId="32" fillId="0" borderId="0" xfId="0" applyFont="1" applyAlignment="1">
      <alignment horizontal="left"/>
    </xf>
    <xf numFmtId="0" fontId="13" fillId="0" borderId="0" xfId="0" applyFont="1"/>
    <xf numFmtId="3" fontId="14" fillId="0" borderId="3" xfId="0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left" wrapText="1"/>
    </xf>
    <xf numFmtId="0" fontId="35" fillId="0" borderId="3" xfId="0" applyFont="1" applyBorder="1" applyAlignment="1">
      <alignment horizontal="center"/>
    </xf>
    <xf numFmtId="0" fontId="32" fillId="24" borderId="0" xfId="0" applyFont="1" applyFill="1"/>
    <xf numFmtId="0" fontId="35" fillId="25" borderId="3" xfId="0" applyFont="1" applyFill="1" applyBorder="1" applyAlignment="1">
      <alignment horizontal="center"/>
    </xf>
    <xf numFmtId="0" fontId="13" fillId="0" borderId="3" xfId="0" applyFont="1" applyBorder="1" applyAlignment="1">
      <alignment horizontal="left" wrapText="1"/>
    </xf>
    <xf numFmtId="167" fontId="13" fillId="0" borderId="3" xfId="163" applyNumberFormat="1" applyFont="1" applyFill="1" applyBorder="1" applyAlignment="1">
      <alignment horizontal="center" vertical="center" wrapText="1"/>
    </xf>
    <xf numFmtId="0" fontId="37" fillId="0" borderId="3" xfId="167" applyFont="1" applyBorder="1" applyAlignment="1">
      <alignment horizontal="left"/>
    </xf>
    <xf numFmtId="0" fontId="38" fillId="0" borderId="3" xfId="167" applyFont="1" applyBorder="1" applyAlignment="1">
      <alignment horizontal="left" vertical="center"/>
    </xf>
    <xf numFmtId="0" fontId="39" fillId="0" borderId="3" xfId="0" applyFont="1" applyBorder="1" applyAlignment="1">
      <alignment horizontal="left"/>
    </xf>
    <xf numFmtId="0" fontId="40" fillId="0" borderId="3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left" vertical="center" wrapText="1"/>
    </xf>
    <xf numFmtId="0" fontId="39" fillId="0" borderId="3" xfId="3" applyFont="1" applyBorder="1" applyAlignment="1">
      <alignment horizontal="left" vertical="center" wrapText="1"/>
    </xf>
    <xf numFmtId="167" fontId="39" fillId="0" borderId="3" xfId="163" applyNumberFormat="1" applyFont="1" applyFill="1" applyBorder="1" applyAlignment="1">
      <alignment horizontal="center" vertical="center" wrapText="1"/>
    </xf>
    <xf numFmtId="0" fontId="39" fillId="0" borderId="3" xfId="0" applyFont="1" applyBorder="1" applyAlignment="1">
      <alignment horizontal="left" wrapText="1"/>
    </xf>
    <xf numFmtId="0" fontId="39" fillId="0" borderId="3" xfId="48" applyFont="1" applyBorder="1" applyAlignment="1">
      <alignment horizontal="left" vertical="center" wrapText="1"/>
    </xf>
    <xf numFmtId="0" fontId="13" fillId="0" borderId="3" xfId="172" applyFont="1" applyBorder="1" applyAlignment="1">
      <alignment horizontal="left"/>
    </xf>
    <xf numFmtId="0" fontId="14" fillId="24" borderId="3" xfId="0" applyFont="1" applyFill="1" applyBorder="1" applyAlignment="1">
      <alignment horizontal="center" vertical="center" wrapText="1"/>
    </xf>
    <xf numFmtId="0" fontId="42" fillId="0" borderId="0" xfId="0" applyFont="1"/>
    <xf numFmtId="0" fontId="3" fillId="0" borderId="0" xfId="0" applyFont="1" applyAlignment="1">
      <alignment horizont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4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24" borderId="0" xfId="0" applyFont="1" applyFill="1" applyAlignment="1">
      <alignment horizontal="center"/>
    </xf>
    <xf numFmtId="0" fontId="4" fillId="0" borderId="0" xfId="0" applyFont="1"/>
    <xf numFmtId="0" fontId="42" fillId="0" borderId="0" xfId="0" applyFont="1" applyAlignment="1">
      <alignment horizontal="center"/>
    </xf>
    <xf numFmtId="0" fontId="34" fillId="0" borderId="0" xfId="0" applyFont="1"/>
    <xf numFmtId="0" fontId="13" fillId="24" borderId="3" xfId="0" applyFont="1" applyFill="1" applyBorder="1" applyAlignment="1">
      <alignment horizontal="center" vertical="center" wrapText="1"/>
    </xf>
    <xf numFmtId="0" fontId="34" fillId="24" borderId="3" xfId="0" applyFont="1" applyFill="1" applyBorder="1" applyAlignment="1">
      <alignment vertical="center" wrapText="1"/>
    </xf>
    <xf numFmtId="0" fontId="35" fillId="24" borderId="3" xfId="0" applyFont="1" applyFill="1" applyBorder="1" applyAlignment="1">
      <alignment horizontal="center"/>
    </xf>
    <xf numFmtId="0" fontId="41" fillId="0" borderId="3" xfId="0" applyFont="1" applyBorder="1" applyAlignment="1">
      <alignment horizontal="left" wrapText="1"/>
    </xf>
    <xf numFmtId="0" fontId="41" fillId="0" borderId="3" xfId="0" applyFont="1" applyBorder="1" applyAlignment="1">
      <alignment horizontal="center" vertical="center" wrapText="1" shrinkToFit="1"/>
    </xf>
    <xf numFmtId="0" fontId="32" fillId="27" borderId="0" xfId="0" applyFont="1" applyFill="1"/>
    <xf numFmtId="0" fontId="48" fillId="0" borderId="0" xfId="0" applyFont="1" applyAlignment="1">
      <alignment horizontal="left"/>
    </xf>
    <xf numFmtId="0" fontId="49" fillId="0" borderId="0" xfId="0" applyFont="1" applyAlignment="1">
      <alignment horizontal="left" wrapText="1"/>
    </xf>
    <xf numFmtId="0" fontId="49" fillId="0" borderId="0" xfId="0" applyFont="1" applyAlignment="1">
      <alignment wrapText="1"/>
    </xf>
    <xf numFmtId="0" fontId="49" fillId="0" borderId="0" xfId="0" applyFont="1" applyAlignment="1">
      <alignment horizontal="center"/>
    </xf>
    <xf numFmtId="0" fontId="49" fillId="24" borderId="0" xfId="0" applyFont="1" applyFill="1" applyAlignment="1">
      <alignment horizontal="center"/>
    </xf>
    <xf numFmtId="0" fontId="49" fillId="0" borderId="0" xfId="0" applyFont="1"/>
    <xf numFmtId="0" fontId="50" fillId="0" borderId="3" xfId="0" applyFont="1" applyBorder="1" applyAlignment="1">
      <alignment horizontal="center" vertical="center" wrapText="1"/>
    </xf>
    <xf numFmtId="0" fontId="50" fillId="25" borderId="3" xfId="0" applyFont="1" applyFill="1" applyBorder="1" applyAlignment="1">
      <alignment horizontal="center" vertical="center" wrapText="1"/>
    </xf>
    <xf numFmtId="0" fontId="50" fillId="26" borderId="3" xfId="0" applyFont="1" applyFill="1" applyBorder="1" applyAlignment="1">
      <alignment horizontal="left" vertical="center" wrapText="1"/>
    </xf>
    <xf numFmtId="0" fontId="50" fillId="25" borderId="3" xfId="0" applyFont="1" applyFill="1" applyBorder="1" applyAlignment="1">
      <alignment horizontal="left" vertical="center" wrapText="1"/>
    </xf>
    <xf numFmtId="0" fontId="48" fillId="25" borderId="3" xfId="0" applyFont="1" applyFill="1" applyBorder="1" applyAlignment="1">
      <alignment vertical="center" wrapText="1"/>
    </xf>
    <xf numFmtId="0" fontId="39" fillId="0" borderId="3" xfId="0" applyFont="1" applyBorder="1" applyAlignment="1">
      <alignment horizontal="center" vertical="center"/>
    </xf>
    <xf numFmtId="0" fontId="39" fillId="24" borderId="3" xfId="0" applyFont="1" applyFill="1" applyBorder="1" applyAlignment="1">
      <alignment horizontal="center" vertical="center"/>
    </xf>
    <xf numFmtId="0" fontId="49" fillId="0" borderId="3" xfId="0" applyFont="1" applyBorder="1" applyAlignment="1">
      <alignment horizontal="center"/>
    </xf>
    <xf numFmtId="0" fontId="39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27" borderId="3" xfId="0" applyFont="1" applyFill="1" applyBorder="1" applyAlignment="1">
      <alignment horizontal="center" vertical="center"/>
    </xf>
    <xf numFmtId="0" fontId="49" fillId="27" borderId="3" xfId="0" applyFont="1" applyFill="1" applyBorder="1" applyAlignment="1">
      <alignment horizontal="center"/>
    </xf>
    <xf numFmtId="0" fontId="39" fillId="0" borderId="3" xfId="0" applyFont="1" applyBorder="1" applyAlignment="1">
      <alignment horizontal="left" vertical="center"/>
    </xf>
    <xf numFmtId="0" fontId="49" fillId="24" borderId="3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53" fillId="0" borderId="0" xfId="0" applyFont="1"/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/>
    </xf>
    <xf numFmtId="0" fontId="45" fillId="0" borderId="0" xfId="0" applyFont="1"/>
    <xf numFmtId="0" fontId="52" fillId="0" borderId="0" xfId="0" applyFont="1" applyAlignment="1">
      <alignment horizontal="center" vertical="center"/>
    </xf>
    <xf numFmtId="0" fontId="49" fillId="0" borderId="0" xfId="0" applyFont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justify" vertical="center" wrapText="1"/>
    </xf>
    <xf numFmtId="0" fontId="41" fillId="0" borderId="3" xfId="0" applyFont="1" applyBorder="1" applyAlignment="1">
      <alignment horizontal="justify" vertical="center" wrapText="1"/>
    </xf>
    <xf numFmtId="0" fontId="41" fillId="0" borderId="3" xfId="0" applyFont="1" applyBorder="1" applyAlignment="1">
      <alignment vertical="center" wrapText="1"/>
    </xf>
    <xf numFmtId="49" fontId="41" fillId="0" borderId="3" xfId="0" applyNumberFormat="1" applyFont="1" applyBorder="1" applyAlignment="1">
      <alignment horizontal="left" vertical="center"/>
    </xf>
    <xf numFmtId="0" fontId="13" fillId="0" borderId="3" xfId="0" applyFont="1" applyBorder="1" applyAlignment="1">
      <alignment vertical="center" wrapText="1"/>
    </xf>
    <xf numFmtId="0" fontId="39" fillId="0" borderId="3" xfId="0" applyFont="1" applyBorder="1"/>
    <xf numFmtId="0" fontId="13" fillId="0" borderId="3" xfId="0" applyFont="1" applyBorder="1"/>
    <xf numFmtId="0" fontId="38" fillId="0" borderId="3" xfId="173" applyFont="1" applyBorder="1"/>
    <xf numFmtId="0" fontId="13" fillId="0" borderId="3" xfId="172" applyFont="1" applyBorder="1" applyAlignment="1">
      <alignment vertical="center"/>
    </xf>
    <xf numFmtId="0" fontId="40" fillId="0" borderId="3" xfId="0" applyFont="1" applyBorder="1" applyAlignment="1">
      <alignment vertical="center" wrapText="1"/>
    </xf>
    <xf numFmtId="49" fontId="13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horizontal="left"/>
    </xf>
    <xf numFmtId="0" fontId="13" fillId="0" borderId="3" xfId="48" applyFont="1" applyBorder="1" applyAlignment="1">
      <alignment horizontal="left" vertical="center" wrapText="1"/>
    </xf>
    <xf numFmtId="0" fontId="13" fillId="0" borderId="3" xfId="3" applyFont="1" applyBorder="1" applyAlignment="1">
      <alignment horizontal="left" vertical="center" wrapText="1"/>
    </xf>
    <xf numFmtId="0" fontId="40" fillId="0" borderId="3" xfId="0" applyFont="1" applyBorder="1" applyAlignment="1">
      <alignment horizontal="center" vertical="center" wrapText="1"/>
    </xf>
    <xf numFmtId="49" fontId="41" fillId="0" borderId="3" xfId="0" applyNumberFormat="1" applyFont="1" applyBorder="1" applyAlignment="1">
      <alignment horizontal="center" vertical="center"/>
    </xf>
    <xf numFmtId="167" fontId="41" fillId="0" borderId="3" xfId="163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 shrinkToFit="1"/>
    </xf>
    <xf numFmtId="49" fontId="13" fillId="0" borderId="3" xfId="0" applyNumberFormat="1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49" fontId="41" fillId="0" borderId="3" xfId="0" applyNumberFormat="1" applyFont="1" applyBorder="1" applyAlignment="1">
      <alignment horizontal="left" vertical="center" wrapText="1"/>
    </xf>
    <xf numFmtId="0" fontId="41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center"/>
    </xf>
    <xf numFmtId="49" fontId="13" fillId="0" borderId="3" xfId="0" applyNumberFormat="1" applyFont="1" applyBorder="1"/>
    <xf numFmtId="0" fontId="40" fillId="0" borderId="3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3" fontId="41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/>
    <xf numFmtId="0" fontId="46" fillId="0" borderId="0" xfId="0" applyFont="1"/>
    <xf numFmtId="0" fontId="49" fillId="0" borderId="0" xfId="0" applyFont="1" applyAlignment="1">
      <alignment vertical="center" wrapText="1"/>
    </xf>
    <xf numFmtId="0" fontId="47" fillId="0" borderId="3" xfId="0" applyFont="1" applyBorder="1" applyAlignment="1">
      <alignment vertical="center"/>
    </xf>
    <xf numFmtId="0" fontId="43" fillId="0" borderId="3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7" fillId="0" borderId="3" xfId="167" applyFont="1" applyBorder="1" applyAlignment="1">
      <alignment horizontal="left" vertical="center"/>
    </xf>
    <xf numFmtId="0" fontId="13" fillId="0" borderId="3" xfId="172" applyFont="1" applyBorder="1" applyAlignment="1">
      <alignment horizontal="left" vertical="center"/>
    </xf>
    <xf numFmtId="0" fontId="39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43" fillId="0" borderId="15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center" vertical="center" wrapText="1" shrinkToFit="1"/>
    </xf>
    <xf numFmtId="0" fontId="50" fillId="0" borderId="3" xfId="0" applyFont="1" applyBorder="1" applyAlignment="1">
      <alignment vertical="center" wrapText="1"/>
    </xf>
    <xf numFmtId="0" fontId="50" fillId="0" borderId="4" xfId="0" applyFont="1" applyBorder="1" applyAlignment="1">
      <alignment horizontal="center" vertical="center" wrapText="1" shrinkToFit="1"/>
    </xf>
    <xf numFmtId="0" fontId="50" fillId="0" borderId="14" xfId="0" applyFont="1" applyBorder="1" applyAlignment="1">
      <alignment horizontal="center" vertical="center" wrapText="1" shrinkToFit="1"/>
    </xf>
    <xf numFmtId="0" fontId="50" fillId="0" borderId="2" xfId="0" applyFont="1" applyBorder="1" applyAlignment="1">
      <alignment horizontal="center" vertical="center" wrapText="1" shrinkToFit="1"/>
    </xf>
    <xf numFmtId="0" fontId="50" fillId="24" borderId="3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54" fillId="0" borderId="0" xfId="0" applyFont="1" applyAlignment="1">
      <alignment vertical="center"/>
    </xf>
    <xf numFmtId="0" fontId="42" fillId="0" borderId="0" xfId="0" applyFont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 shrinkToFit="1"/>
    </xf>
    <xf numFmtId="0" fontId="14" fillId="0" borderId="14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 vertical="center" wrapText="1"/>
    </xf>
    <xf numFmtId="0" fontId="14" fillId="2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wrapText="1"/>
    </xf>
  </cellXfs>
  <cellStyles count="174">
    <cellStyle name="20% - Accent1 2" xfId="97" xr:uid="{00000000-0005-0000-0000-0000A3000000}"/>
    <cellStyle name="20% - Accent2 2" xfId="98" xr:uid="{00000000-0005-0000-0000-0000A4000000}"/>
    <cellStyle name="20% - Accent3 2" xfId="99" xr:uid="{00000000-0005-0000-0000-0000A5000000}"/>
    <cellStyle name="20% - Accent4 2" xfId="100" xr:uid="{00000000-0005-0000-0000-0000A6000000}"/>
    <cellStyle name="20% - Accent5 2" xfId="101" xr:uid="{00000000-0005-0000-0000-0000A7000000}"/>
    <cellStyle name="20% - Accent6 2" xfId="102" xr:uid="{00000000-0005-0000-0000-0000A8000000}"/>
    <cellStyle name="40% - Accent1 2" xfId="103" xr:uid="{00000000-0005-0000-0000-0000A9000000}"/>
    <cellStyle name="40% - Accent2 2" xfId="104" xr:uid="{00000000-0005-0000-0000-0000AA000000}"/>
    <cellStyle name="40% - Accent3 2" xfId="105" xr:uid="{00000000-0005-0000-0000-0000AB000000}"/>
    <cellStyle name="40% - Accent4 2" xfId="106" xr:uid="{00000000-0005-0000-0000-0000AC000000}"/>
    <cellStyle name="40% - Accent5 2" xfId="107" xr:uid="{00000000-0005-0000-0000-0000AD000000}"/>
    <cellStyle name="40% - Accent6 2" xfId="108" xr:uid="{00000000-0005-0000-0000-0000AE000000}"/>
    <cellStyle name="60% - Accent1 2" xfId="109" xr:uid="{00000000-0005-0000-0000-0000AF000000}"/>
    <cellStyle name="60% - Accent2 2" xfId="110" xr:uid="{00000000-0005-0000-0000-0000B0000000}"/>
    <cellStyle name="60% - Accent3 2" xfId="111" xr:uid="{00000000-0005-0000-0000-0000B1000000}"/>
    <cellStyle name="60% - Accent4 2" xfId="112" xr:uid="{00000000-0005-0000-0000-0000B2000000}"/>
    <cellStyle name="60% - Accent5 2" xfId="113" xr:uid="{00000000-0005-0000-0000-0000B3000000}"/>
    <cellStyle name="60% - Accent6 2" xfId="114" xr:uid="{00000000-0005-0000-0000-0000B4000000}"/>
    <cellStyle name="Accent1 2" xfId="115" xr:uid="{00000000-0005-0000-0000-0000B5000000}"/>
    <cellStyle name="Accent2 2" xfId="116" xr:uid="{00000000-0005-0000-0000-0000B6000000}"/>
    <cellStyle name="Accent3 2" xfId="117" xr:uid="{00000000-0005-0000-0000-0000B7000000}"/>
    <cellStyle name="Accent4 2" xfId="118" xr:uid="{00000000-0005-0000-0000-0000B8000000}"/>
    <cellStyle name="Accent5 2" xfId="119" xr:uid="{00000000-0005-0000-0000-0000B9000000}"/>
    <cellStyle name="Accent6 2" xfId="120" xr:uid="{00000000-0005-0000-0000-0000BA000000}"/>
    <cellStyle name="Bad 2" xfId="121" xr:uid="{00000000-0005-0000-0000-0000BB000000}"/>
    <cellStyle name="Bình thường 2" xfId="68" xr:uid="{00000000-0005-0000-0000-000000000000}"/>
    <cellStyle name="Bình thường 2 2" xfId="84" xr:uid="{EB7CAC49-F289-42DD-8A0B-7E03E505160D}"/>
    <cellStyle name="Bình thường 2 3" xfId="122" xr:uid="{00000000-0005-0000-0000-0000BC000000}"/>
    <cellStyle name="Bình thường 2_Giảm 70 % HP" xfId="169" xr:uid="{EA1B451C-9235-479C-B499-0446D1077341}"/>
    <cellStyle name="Calculation 2" xfId="123" xr:uid="{00000000-0005-0000-0000-0000BD000000}"/>
    <cellStyle name="Comma 10" xfId="4" xr:uid="{00000000-0005-0000-0000-000003000000}"/>
    <cellStyle name="Comma 16" xfId="163" xr:uid="{64233078-9797-4124-8F8B-B056FA9C6480}"/>
    <cellStyle name="Comma 2" xfId="72" xr:uid="{00000000-0005-0000-0000-000004000000}"/>
    <cellStyle name="Comma 3" xfId="165" xr:uid="{6AFB5863-2093-4990-A8D0-69A41F0DC789}"/>
    <cellStyle name="Currency 2" xfId="96" xr:uid="{C277BF65-06B2-48F0-9F4C-08BC580A3A87}"/>
    <cellStyle name="Check Cell 2" xfId="124" xr:uid="{00000000-0005-0000-0000-0000BE000000}"/>
    <cellStyle name="Chuẩn 2" xfId="80" xr:uid="{00000000-0005-0000-0000-000001000000}"/>
    <cellStyle name="Excel Built-in Normal" xfId="67" xr:uid="{00000000-0005-0000-0000-000005000000}"/>
    <cellStyle name="Explanatory Text 2" xfId="125" xr:uid="{00000000-0005-0000-0000-0000BF000000}"/>
    <cellStyle name="Good 2" xfId="126" xr:uid="{00000000-0005-0000-0000-0000C0000000}"/>
    <cellStyle name="Heading 1 2" xfId="127" xr:uid="{00000000-0005-0000-0000-0000C1000000}"/>
    <cellStyle name="Heading 2 2" xfId="128" xr:uid="{00000000-0005-0000-0000-0000C2000000}"/>
    <cellStyle name="Heading 3 2" xfId="129" xr:uid="{00000000-0005-0000-0000-0000C3000000}"/>
    <cellStyle name="Heading 4 2" xfId="130" xr:uid="{00000000-0005-0000-0000-0000C4000000}"/>
    <cellStyle name="Input 2" xfId="131" xr:uid="{00000000-0005-0000-0000-0000C5000000}"/>
    <cellStyle name="Linked Cell 2" xfId="132" xr:uid="{00000000-0005-0000-0000-0000C6000000}"/>
    <cellStyle name="Neutral 2" xfId="133" xr:uid="{00000000-0005-0000-0000-0000C7000000}"/>
    <cellStyle name="Normal" xfId="0" builtinId="0"/>
    <cellStyle name="Normal 10" xfId="43" xr:uid="{00000000-0005-0000-0000-000007000000}"/>
    <cellStyle name="Normal 10 2" xfId="172" xr:uid="{DFFAD6D8-BE82-4E7E-977D-883D8C09C8F0}"/>
    <cellStyle name="Normal 100" xfId="33" xr:uid="{00000000-0005-0000-0000-000008000000}"/>
    <cellStyle name="Normal 101" xfId="78" xr:uid="{00000000-0005-0000-0000-000009000000}"/>
    <cellStyle name="Normal 102" xfId="82" xr:uid="{00000000-0005-0000-0000-00000A000000}"/>
    <cellStyle name="Normal 103" xfId="41" xr:uid="{00000000-0005-0000-0000-00000B000000}"/>
    <cellStyle name="Normal 104" xfId="42" xr:uid="{00000000-0005-0000-0000-00000C000000}"/>
    <cellStyle name="Normal 105" xfId="37" xr:uid="{00000000-0005-0000-0000-00000D000000}"/>
    <cellStyle name="Normal 106" xfId="36" xr:uid="{00000000-0005-0000-0000-00000E000000}"/>
    <cellStyle name="Normal 107" xfId="34" xr:uid="{00000000-0005-0000-0000-00000F000000}"/>
    <cellStyle name="Normal 108" xfId="35" xr:uid="{00000000-0005-0000-0000-000010000000}"/>
    <cellStyle name="Normal 11" xfId="47" xr:uid="{00000000-0005-0000-0000-000011000000}"/>
    <cellStyle name="Normal 110" xfId="79" xr:uid="{00000000-0005-0000-0000-000012000000}"/>
    <cellStyle name="Normal 111" xfId="83" xr:uid="{00000000-0005-0000-0000-000013000000}"/>
    <cellStyle name="Normal 112" xfId="5" xr:uid="{00000000-0005-0000-0000-000014000000}"/>
    <cellStyle name="Normal 113" xfId="6" xr:uid="{00000000-0005-0000-0000-000015000000}"/>
    <cellStyle name="Normal 114" xfId="77" xr:uid="{00000000-0005-0000-0000-000016000000}"/>
    <cellStyle name="Normal 115" xfId="81" xr:uid="{00000000-0005-0000-0000-000017000000}"/>
    <cellStyle name="Normal 116" xfId="38" xr:uid="{00000000-0005-0000-0000-000018000000}"/>
    <cellStyle name="Normal 117" xfId="39" xr:uid="{00000000-0005-0000-0000-000019000000}"/>
    <cellStyle name="Normal 12" xfId="40" xr:uid="{00000000-0005-0000-0000-00001A000000}"/>
    <cellStyle name="Normal 14" xfId="16" xr:uid="{00000000-0005-0000-0000-00001B000000}"/>
    <cellStyle name="Normal 14 2" xfId="134" xr:uid="{00000000-0005-0000-0000-0000C8000000}"/>
    <cellStyle name="Normal 15" xfId="50" xr:uid="{00000000-0005-0000-0000-00001C000000}"/>
    <cellStyle name="Normal 16" xfId="61" xr:uid="{00000000-0005-0000-0000-00001D000000}"/>
    <cellStyle name="Normal 17" xfId="49" xr:uid="{00000000-0005-0000-0000-00001E000000}"/>
    <cellStyle name="Normal 19" xfId="60" xr:uid="{00000000-0005-0000-0000-00001F000000}"/>
    <cellStyle name="Normal 2" xfId="1" xr:uid="{00000000-0005-0000-0000-000020000000}"/>
    <cellStyle name="Normal 2 11" xfId="71" xr:uid="{00000000-0005-0000-0000-000021000000}"/>
    <cellStyle name="Normal 2 2" xfId="65" xr:uid="{00000000-0005-0000-0000-000022000000}"/>
    <cellStyle name="Normal 2 2 2" xfId="135" xr:uid="{00000000-0005-0000-0000-0000C9000000}"/>
    <cellStyle name="Normal 2 3" xfId="70" xr:uid="{00000000-0005-0000-0000-000023000000}"/>
    <cellStyle name="Normal 2 3 2" xfId="161" xr:uid="{A9E6ABC4-5C30-4AD0-94F5-44B3AF4BF461}"/>
    <cellStyle name="Normal 2 4" xfId="69" xr:uid="{00000000-0005-0000-0000-000024000000}"/>
    <cellStyle name="Normal 2 4 2" xfId="166" xr:uid="{4FA50DCD-13DA-440D-B866-D95BFC165B42}"/>
    <cellStyle name="Normal 2 6" xfId="89" xr:uid="{0B0B9075-755C-4887-A935-8812A6180E13}"/>
    <cellStyle name="Normal 2 7" xfId="167" xr:uid="{8AC7A660-B1B8-4FE4-9032-23B49F759964}"/>
    <cellStyle name="Normal 2_Giảm 70 % HP" xfId="170" xr:uid="{F6E4BA99-6266-4F59-A1BE-BB48CA8396AE}"/>
    <cellStyle name="Normal 20" xfId="8" xr:uid="{00000000-0005-0000-0000-000025000000}"/>
    <cellStyle name="Normal 20 2" xfId="90" xr:uid="{00000000-0005-0000-0000-000025000000}"/>
    <cellStyle name="Normal 20 3" xfId="136" xr:uid="{00000000-0005-0000-0000-0000CA000000}"/>
    <cellStyle name="Normal 21" xfId="75" xr:uid="{00000000-0005-0000-0000-000026000000}"/>
    <cellStyle name="Normal 21 2" xfId="94" xr:uid="{00000000-0005-0000-0000-000026000000}"/>
    <cellStyle name="Normal 21 3" xfId="137" xr:uid="{00000000-0005-0000-0000-0000CB000000}"/>
    <cellStyle name="Normal 22" xfId="52" xr:uid="{00000000-0005-0000-0000-000027000000}"/>
    <cellStyle name="Normal 23" xfId="63" xr:uid="{00000000-0005-0000-0000-000028000000}"/>
    <cellStyle name="Normal 25" xfId="64" xr:uid="{00000000-0005-0000-0000-000029000000}"/>
    <cellStyle name="Normal 26" xfId="53" xr:uid="{00000000-0005-0000-0000-00002A000000}"/>
    <cellStyle name="Normal 28" xfId="51" xr:uid="{00000000-0005-0000-0000-00002B000000}"/>
    <cellStyle name="Normal 29" xfId="58" xr:uid="{00000000-0005-0000-0000-00002C000000}"/>
    <cellStyle name="Normal 29 2" xfId="92" xr:uid="{00000000-0005-0000-0000-00002C000000}"/>
    <cellStyle name="Normal 3" xfId="3" xr:uid="{00000000-0005-0000-0000-00002D000000}"/>
    <cellStyle name="Normal 3 2" xfId="7" xr:uid="{00000000-0005-0000-0000-00002E000000}"/>
    <cellStyle name="Normal 3 2 2" xfId="168" xr:uid="{CD1CA1B4-0A1B-455C-966C-5069D504685E}"/>
    <cellStyle name="Normal 3 3" xfId="164" xr:uid="{B2DD2F59-3CFF-4BF7-B794-7EF566BEFFB3}"/>
    <cellStyle name="Normal 3 4" xfId="159" xr:uid="{0A5CAC1F-5BDB-44E1-9175-D99DD54D2158}"/>
    <cellStyle name="Normal 30" xfId="76" xr:uid="{00000000-0005-0000-0000-00002F000000}"/>
    <cellStyle name="Normal 30 2" xfId="95" xr:uid="{00000000-0005-0000-0000-00002F000000}"/>
    <cellStyle name="Normal 31" xfId="55" xr:uid="{00000000-0005-0000-0000-000030000000}"/>
    <cellStyle name="Normal 31 2" xfId="91" xr:uid="{00000000-0005-0000-0000-000030000000}"/>
    <cellStyle name="Normal 32" xfId="59" xr:uid="{00000000-0005-0000-0000-000031000000}"/>
    <cellStyle name="Normal 32 2" xfId="93" xr:uid="{00000000-0005-0000-0000-000031000000}"/>
    <cellStyle name="Normal 32 3" xfId="138" xr:uid="{00000000-0005-0000-0000-0000CC000000}"/>
    <cellStyle name="Normal 33" xfId="73" xr:uid="{00000000-0005-0000-0000-000032000000}"/>
    <cellStyle name="Normal 34" xfId="62" xr:uid="{00000000-0005-0000-0000-000033000000}"/>
    <cellStyle name="Normal 34 2" xfId="152" xr:uid="{040DCE6B-7F80-4A2E-B20B-17B80641AC88}"/>
    <cellStyle name="Normal 35" xfId="139" xr:uid="{00000000-0005-0000-0000-0000CD000000}"/>
    <cellStyle name="Normal 35 2" xfId="153" xr:uid="{B5A4DCA9-02D3-4BC0-8B64-77FB77FE12DD}"/>
    <cellStyle name="Normal 35 3" xfId="9" xr:uid="{00000000-0005-0000-0000-000034000000}"/>
    <cellStyle name="Normal 36" xfId="74" xr:uid="{00000000-0005-0000-0000-000035000000}"/>
    <cellStyle name="Normal 36 2" xfId="155" xr:uid="{2495E889-34B3-4BF2-BA36-6C08069F8201}"/>
    <cellStyle name="Normal 37" xfId="56" xr:uid="{00000000-0005-0000-0000-000036000000}"/>
    <cellStyle name="Normal 38" xfId="85" xr:uid="{D7F76046-6BCF-4190-9EB4-ECB1970F5CD8}"/>
    <cellStyle name="Normal 38 2" xfId="154" xr:uid="{0635FC2B-D28D-4FD9-9E3F-2ECD8B4B9146}"/>
    <cellStyle name="Normal 4" xfId="2" xr:uid="{00000000-0005-0000-0000-000037000000}"/>
    <cellStyle name="Normal 4 2" xfId="140" xr:uid="{00000000-0005-0000-0000-0000CE000000}"/>
    <cellStyle name="Normal 4 4" xfId="160" xr:uid="{F2B8E7D0-FAE6-44E3-A26F-1D64A773A43E}"/>
    <cellStyle name="Normal 40" xfId="54" xr:uid="{00000000-0005-0000-0000-000038000000}"/>
    <cellStyle name="Normal 41" xfId="156" xr:uid="{FBC6407C-474A-4845-8B9D-9EC81E99C81E}"/>
    <cellStyle name="Normal 43" xfId="86" xr:uid="{5917CC2D-9C98-4E57-B0DB-C46EFBFC45BC}"/>
    <cellStyle name="Normal 47" xfId="157" xr:uid="{797555AA-98CA-420D-BA56-774BE086956C}"/>
    <cellStyle name="Normal 48" xfId="87" xr:uid="{0836A02C-3B03-436D-98D9-24CC8E205B53}"/>
    <cellStyle name="Normal 49" xfId="158" xr:uid="{EC186EEA-E712-4E87-A1C9-3AF2B37DF042}"/>
    <cellStyle name="Normal 5" xfId="57" xr:uid="{00000000-0005-0000-0000-000039000000}"/>
    <cellStyle name="Normal 5 2" xfId="141" xr:uid="{00000000-0005-0000-0000-0000CF000000}"/>
    <cellStyle name="Normal 5 2 2" xfId="171" xr:uid="{D8023188-2F34-4CE5-9742-8C14A89258F9}"/>
    <cellStyle name="Normal 5 4" xfId="162" xr:uid="{D5A927D7-E7DC-4256-9E07-823314168EF4}"/>
    <cellStyle name="Normal 51" xfId="88" xr:uid="{99F1F33A-8F7C-4941-AA38-97758014391D}"/>
    <cellStyle name="Normal 55" xfId="14" xr:uid="{00000000-0005-0000-0000-00003A000000}"/>
    <cellStyle name="Normal 55 2" xfId="142" xr:uid="{00000000-0005-0000-0000-0000D0000000}"/>
    <cellStyle name="Normal 56" xfId="15" xr:uid="{00000000-0005-0000-0000-00003B000000}"/>
    <cellStyle name="Normal 59" xfId="17" xr:uid="{00000000-0005-0000-0000-00003C000000}"/>
    <cellStyle name="Normal 6" xfId="66" xr:uid="{00000000-0005-0000-0000-00003D000000}"/>
    <cellStyle name="Normal 6 2" xfId="143" xr:uid="{00000000-0005-0000-0000-0000D1000000}"/>
    <cellStyle name="Normal 60" xfId="19" xr:uid="{00000000-0005-0000-0000-00003E000000}"/>
    <cellStyle name="Normal 60 2" xfId="144" xr:uid="{00000000-0005-0000-0000-0000D2000000}"/>
    <cellStyle name="Normal 61" xfId="18" xr:uid="{00000000-0005-0000-0000-00003F000000}"/>
    <cellStyle name="Normal 62" xfId="20" xr:uid="{00000000-0005-0000-0000-000040000000}"/>
    <cellStyle name="Normal 63" xfId="23" xr:uid="{00000000-0005-0000-0000-000041000000}"/>
    <cellStyle name="Normal 64" xfId="24" xr:uid="{00000000-0005-0000-0000-000042000000}"/>
    <cellStyle name="Normal 68" xfId="28" xr:uid="{00000000-0005-0000-0000-000043000000}"/>
    <cellStyle name="Normal 7" xfId="46" xr:uid="{00000000-0005-0000-0000-000044000000}"/>
    <cellStyle name="Normal 70" xfId="31" xr:uid="{00000000-0005-0000-0000-000045000000}"/>
    <cellStyle name="Normal 71" xfId="30" xr:uid="{00000000-0005-0000-0000-000046000000}"/>
    <cellStyle name="Normal 72" xfId="27" xr:uid="{00000000-0005-0000-0000-000047000000}"/>
    <cellStyle name="Normal 73" xfId="29" xr:uid="{00000000-0005-0000-0000-000048000000}"/>
    <cellStyle name="Normal 74" xfId="12" xr:uid="{00000000-0005-0000-0000-000049000000}"/>
    <cellStyle name="Normal 75" xfId="13" xr:uid="{00000000-0005-0000-0000-00004A000000}"/>
    <cellStyle name="Normal 76" xfId="25" xr:uid="{00000000-0005-0000-0000-00004B000000}"/>
    <cellStyle name="Normal 77" xfId="26" xr:uid="{00000000-0005-0000-0000-00004C000000}"/>
    <cellStyle name="Normal 8" xfId="48" xr:uid="{00000000-0005-0000-0000-00004D000000}"/>
    <cellStyle name="Normal 8 2" xfId="145" xr:uid="{00000000-0005-0000-0000-0000D3000000}"/>
    <cellStyle name="Normal 9" xfId="45" xr:uid="{00000000-0005-0000-0000-00004E000000}"/>
    <cellStyle name="Normal 9 2" xfId="146" xr:uid="{00000000-0005-0000-0000-0000D4000000}"/>
    <cellStyle name="Normal 95" xfId="10" xr:uid="{00000000-0005-0000-0000-00004F000000}"/>
    <cellStyle name="Normal 96" xfId="11" xr:uid="{00000000-0005-0000-0000-000050000000}"/>
    <cellStyle name="Normal 97" xfId="21" xr:uid="{00000000-0005-0000-0000-000051000000}"/>
    <cellStyle name="Normal 98" xfId="22" xr:uid="{00000000-0005-0000-0000-000052000000}"/>
    <cellStyle name="Normal 99" xfId="32" xr:uid="{00000000-0005-0000-0000-000053000000}"/>
    <cellStyle name="Normal_Sheet1 2" xfId="173" xr:uid="{27BD4317-2B00-4A32-811B-98DC4CBB1B8B}"/>
    <cellStyle name="Note 2" xfId="147" xr:uid="{00000000-0005-0000-0000-0000D5000000}"/>
    <cellStyle name="Output 2" xfId="148" xr:uid="{00000000-0005-0000-0000-0000D6000000}"/>
    <cellStyle name="Style 1" xfId="44" xr:uid="{00000000-0005-0000-0000-000066000000}"/>
    <cellStyle name="Title 2" xfId="149" xr:uid="{00000000-0005-0000-0000-0000D7000000}"/>
    <cellStyle name="Total 2" xfId="150" xr:uid="{00000000-0005-0000-0000-0000D8000000}"/>
    <cellStyle name="Warning Text 2" xfId="151" xr:uid="{00000000-0005-0000-0000-0000D9000000}"/>
  </cellStyles>
  <dxfs count="2">
    <dxf>
      <fill>
        <patternFill>
          <bgColor theme="7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7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BB80801-B234-43AB-99D9-3E539B879C64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8EC015D2-BFDB-492C-B53C-A49D61487084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90D813ED-1736-4B90-9015-4991DD85C390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A09EE095-610C-4542-ADFF-3C9D7245DC9D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CDB36138-E4DE-41D9-9441-EC64850CC8F2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A36B5BFF-E9FB-4B77-9076-6A20B742C695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874EC97-BD27-4FA6-9B38-873344890A96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C61F7A5-7E11-4426-A7F3-7464721302DA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30AF3BA-E20A-4E1A-8C2F-498911448FF2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D8459216-4403-4D1A-A6DE-826A6B2BC7D5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2E66B65-F99C-4039-BF51-35127152284F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5DF0A07D-2F17-4C2F-A707-0970B3DA038A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AA4E2C40-CB86-4015-90C1-DCF6B37CE15E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875ABEDC-FEF5-40A6-BA39-EF66B65EF631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3C09DF9D-829A-4C4D-908A-B76F9DF595D4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393F4242-C701-4CDD-A07A-3F36BC343245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BDFC6C38-F49B-4868-A077-5064F76DC984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95A8A0F1-A247-456F-905A-006E4F5B2287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DEC864D-136D-42CF-94BE-D1ABF85955D1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19F0A2C-43E5-4C6F-A129-8D5153ECA92B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AD8522E2-6FE5-4E9A-8BA5-AC9F630F7177}"/>
            </a:ext>
          </a:extLst>
        </xdr:cNvPr>
        <xdr:cNvSpPr txBox="1">
          <a:spLocks noChangeArrowheads="1"/>
        </xdr:cNvSpPr>
      </xdr:nvSpPr>
      <xdr:spPr bwMode="auto">
        <a:xfrm>
          <a:off x="0" y="2011451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437</xdr:row>
      <xdr:rowOff>0</xdr:rowOff>
    </xdr:from>
    <xdr:to>
      <xdr:col>3</xdr:col>
      <xdr:colOff>114300</xdr:colOff>
      <xdr:row>447</xdr:row>
      <xdr:rowOff>198120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E7EBD51-93A2-4C68-B5DF-D73ED0D9307D}"/>
            </a:ext>
          </a:extLst>
        </xdr:cNvPr>
        <xdr:cNvSpPr txBox="1">
          <a:spLocks noChangeArrowheads="1"/>
        </xdr:cNvSpPr>
      </xdr:nvSpPr>
      <xdr:spPr bwMode="auto">
        <a:xfrm>
          <a:off x="4061460" y="14380464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319</xdr:row>
      <xdr:rowOff>0</xdr:rowOff>
    </xdr:from>
    <xdr:to>
      <xdr:col>3</xdr:col>
      <xdr:colOff>114300</xdr:colOff>
      <xdr:row>319</xdr:row>
      <xdr:rowOff>38100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EF4FC676-C809-4F52-B918-1BC81D724511}"/>
            </a:ext>
          </a:extLst>
        </xdr:cNvPr>
        <xdr:cNvSpPr txBox="1">
          <a:spLocks noChangeArrowheads="1"/>
        </xdr:cNvSpPr>
      </xdr:nvSpPr>
      <xdr:spPr bwMode="auto">
        <a:xfrm>
          <a:off x="4061460" y="1051407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322</xdr:row>
      <xdr:rowOff>0</xdr:rowOff>
    </xdr:from>
    <xdr:to>
      <xdr:col>3</xdr:col>
      <xdr:colOff>114300</xdr:colOff>
      <xdr:row>322</xdr:row>
      <xdr:rowOff>38100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DD22CF75-D465-4226-AAE2-603E84BEE9C8}"/>
            </a:ext>
          </a:extLst>
        </xdr:cNvPr>
        <xdr:cNvSpPr txBox="1">
          <a:spLocks noChangeArrowheads="1"/>
        </xdr:cNvSpPr>
      </xdr:nvSpPr>
      <xdr:spPr bwMode="auto">
        <a:xfrm>
          <a:off x="4061460" y="1061237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6E7F19D6-64BD-486F-90CD-CC36AF208BEF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B7A89D25-71ED-44D0-9DBC-C36D2509736E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23D766EC-937B-423D-9B38-25144E38A261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32F6033B-4419-45E7-B722-1E74D2F66DAD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3120FFE3-13C7-4C36-BD6B-19F4B7C74773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15B1DA85-813A-40C0-8BF0-AF0F13F83960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B9A7FB8F-50F1-43FA-866A-C56938768335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7B0F6645-7266-42CA-A34C-2732B66969EF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74DD4D49-CE4C-41CC-AD93-8A3AD6CF82F3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710C7CEE-3C73-4E27-822B-550D9C326D9A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9D0AC9AF-D9B8-4824-96A2-0F212969CB12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A369EF3B-A7A6-4D2A-AE4D-52E6634C7B08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A7D765F5-09FF-4BA9-B658-E9317E073A0C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B31D0270-E88B-488F-AC24-9425A7537E9C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D5DAD882-A934-4C8F-ADB6-80DDB92B6970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F39C9614-1D3D-4527-B2AC-9DF645F56719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5220069C-BA70-4826-B151-A8FA29577835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8C5ABDE8-CB0C-46A4-9319-73341B3EF290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FA497F04-7AB0-4386-8B1B-31F90EF557C6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B38193D5-E5D3-47A4-8C1F-3153A6658687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380</xdr:row>
      <xdr:rowOff>0</xdr:rowOff>
    </xdr:from>
    <xdr:to>
      <xdr:col>3</xdr:col>
      <xdr:colOff>114300</xdr:colOff>
      <xdr:row>380</xdr:row>
      <xdr:rowOff>53340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776B80A8-F8CB-419F-9F31-4D82C4722086}"/>
            </a:ext>
          </a:extLst>
        </xdr:cNvPr>
        <xdr:cNvSpPr txBox="1">
          <a:spLocks noChangeArrowheads="1"/>
        </xdr:cNvSpPr>
      </xdr:nvSpPr>
      <xdr:spPr bwMode="auto">
        <a:xfrm>
          <a:off x="4061460" y="125128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4AF0D02E-AEAB-4773-A031-6D235EB247DB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703DA983-C9EE-42A1-86D7-C041F0606109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11996441-8646-415C-A24F-61A7459BA5EF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6CBA51F-0E95-45A3-9BE8-45A85254BD2D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34C5785B-85C3-4DA2-8882-4AFF69C75725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4438FAB5-B4DD-4B8C-ABB5-DFA9E51CF0BB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C423AEB6-D6DE-479D-8071-EDFA4D56752E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6A9972EB-7057-4D90-924B-3495990F37FD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3A338171-8C3B-4021-AF6F-70D20684A14C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3BF5DF66-077E-4A9A-96C9-6CC9B572D1D4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1D10CFC2-40A2-491C-B1A5-E3A2D1B1274D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7F2A9CC4-1F15-4877-A22D-AD85A1E36D28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6374A58E-7C93-4C57-AAAE-B19AAF91B3DD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758CF6FD-7B1F-48EC-A08B-B264218FB934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E630FD63-6ECA-433E-B7C1-0037AD47183E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1A10B7A0-A278-40FA-BBEB-BAA264BDA2EE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13D202F7-4B57-48C9-8B03-5B4FC8C64F15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F9AF1186-8FA1-4D92-B21A-B3B9F4784AEF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072F6EC-8C37-4B37-88E7-4EA25E10B185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A2E46A6B-BD0C-4C78-B290-4C22606F02F1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32595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E0E5BD3B-5EF1-4B3D-BA34-C9B8D624B214}"/>
            </a:ext>
          </a:extLst>
        </xdr:cNvPr>
        <xdr:cNvSpPr txBox="1">
          <a:spLocks noChangeArrowheads="1"/>
        </xdr:cNvSpPr>
      </xdr:nvSpPr>
      <xdr:spPr bwMode="auto">
        <a:xfrm>
          <a:off x="4061460" y="1873834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495</xdr:row>
      <xdr:rowOff>0</xdr:rowOff>
    </xdr:from>
    <xdr:to>
      <xdr:col>3</xdr:col>
      <xdr:colOff>114300</xdr:colOff>
      <xdr:row>508</xdr:row>
      <xdr:rowOff>121920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3722A85A-EF9A-4F67-BE16-89068C4C799A}"/>
            </a:ext>
          </a:extLst>
        </xdr:cNvPr>
        <xdr:cNvSpPr txBox="1">
          <a:spLocks noChangeArrowheads="1"/>
        </xdr:cNvSpPr>
      </xdr:nvSpPr>
      <xdr:spPr bwMode="auto">
        <a:xfrm>
          <a:off x="4061460" y="16248126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542</xdr:row>
      <xdr:rowOff>38100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12665F91-05B7-428E-8A57-3A1CD4B3D179}"/>
            </a:ext>
          </a:extLst>
        </xdr:cNvPr>
        <xdr:cNvSpPr txBox="1">
          <a:spLocks noChangeArrowheads="1"/>
        </xdr:cNvSpPr>
      </xdr:nvSpPr>
      <xdr:spPr bwMode="auto">
        <a:xfrm>
          <a:off x="4061460" y="1903323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448</xdr:row>
      <xdr:rowOff>0</xdr:rowOff>
    </xdr:from>
    <xdr:to>
      <xdr:col>3</xdr:col>
      <xdr:colOff>114300</xdr:colOff>
      <xdr:row>448</xdr:row>
      <xdr:rowOff>38100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F23CD5A8-C8CC-4C76-8412-AE9DE2D90FA4}"/>
            </a:ext>
          </a:extLst>
        </xdr:cNvPr>
        <xdr:cNvSpPr txBox="1">
          <a:spLocks noChangeArrowheads="1"/>
        </xdr:cNvSpPr>
      </xdr:nvSpPr>
      <xdr:spPr bwMode="auto">
        <a:xfrm>
          <a:off x="4061460" y="147408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448</xdr:row>
      <xdr:rowOff>0</xdr:rowOff>
    </xdr:from>
    <xdr:to>
      <xdr:col>3</xdr:col>
      <xdr:colOff>114300</xdr:colOff>
      <xdr:row>448</xdr:row>
      <xdr:rowOff>38100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CF474DBD-2B78-4961-A1E0-24A04EFEB58F}"/>
            </a:ext>
          </a:extLst>
        </xdr:cNvPr>
        <xdr:cNvSpPr txBox="1">
          <a:spLocks noChangeArrowheads="1"/>
        </xdr:cNvSpPr>
      </xdr:nvSpPr>
      <xdr:spPr bwMode="auto">
        <a:xfrm>
          <a:off x="4061460" y="147408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447</xdr:row>
      <xdr:rowOff>0</xdr:rowOff>
    </xdr:from>
    <xdr:to>
      <xdr:col>3</xdr:col>
      <xdr:colOff>114300</xdr:colOff>
      <xdr:row>447</xdr:row>
      <xdr:rowOff>38100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D4DFCC2A-869C-4713-9157-E8C2F0111A30}"/>
            </a:ext>
          </a:extLst>
        </xdr:cNvPr>
        <xdr:cNvSpPr txBox="1">
          <a:spLocks noChangeArrowheads="1"/>
        </xdr:cNvSpPr>
      </xdr:nvSpPr>
      <xdr:spPr bwMode="auto">
        <a:xfrm>
          <a:off x="4061460" y="1470812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4BEBF9FF-C572-436F-BAE2-3DB822640F6A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18544A81-9C2C-44C3-8450-6E312429F0DF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BAFAAA73-6156-417B-9D24-1AA348EC35F5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B34E8BE0-7D35-4696-8DDE-FBE0F573C47F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477294E2-774A-4175-A72F-6A02265BC759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FD4DE6AC-488D-4A18-9B05-99DDF09CCC72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6FC20017-2F2D-4C6C-AD9C-E4D4D3634281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60337279-5281-407F-BC1B-805C6E285515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64AAFB55-F476-4949-A3DB-DAEFB7FF2F74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D55E96B9-27CF-4319-B1B4-237C845A7A0A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57A0E806-D8BA-4468-8546-9C45530BCA2C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FCDA9319-18DE-4B06-8F55-E97250DBFBF8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5B16FEEA-0DFD-4112-A7A9-25580E873E74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BD69C38C-2177-4E36-9EBF-38D1B1727898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81195BC0-26A7-456E-A413-1944C444407C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D6B9FD4-7F15-491E-98B5-31C55E183099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D824BD8A-13C7-481C-8653-2DA25B1F0F49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CF9FBE1-2CAF-4DBA-9429-B8DE6B5D74AB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F19DC0D-5A19-4C1B-BB68-051677DED623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18187608-6D2A-4C4B-BFBD-8FDC1C278072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38100</xdr:colOff>
      <xdr:row>542</xdr:row>
      <xdr:rowOff>0</xdr:rowOff>
    </xdr:from>
    <xdr:to>
      <xdr:col>6</xdr:col>
      <xdr:colOff>114300</xdr:colOff>
      <xdr:row>543</xdr:row>
      <xdr:rowOff>6197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A046A35D-9F53-4E5A-A440-9DA3E1D6722C}"/>
            </a:ext>
          </a:extLst>
        </xdr:cNvPr>
        <xdr:cNvSpPr txBox="1">
          <a:spLocks noChangeArrowheads="1"/>
        </xdr:cNvSpPr>
      </xdr:nvSpPr>
      <xdr:spPr bwMode="auto">
        <a:xfrm>
          <a:off x="3825240" y="124487940"/>
          <a:ext cx="762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69884832-7AF0-489A-9BB9-AFFA5E5044C7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611306B1-D366-4D38-B5B0-FD9EA698B95A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D3A90CF5-5ACF-4439-AA79-E126A656E81B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79133E92-EF2F-4BB7-BA57-FE12A6DA1415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D9F5C86-A4CE-4C73-B045-FDCB043E3F35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F220C505-7775-4764-A8EA-CE5E1BB2016B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121BC70F-680A-4B85-A7C9-92D5407C351D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137EB0F2-7C2D-4C7E-9E8D-75B48E663AC8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67FA0925-CFA4-4E0F-98A5-23CF08350A9D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8E1D2D1F-9FD8-4358-96B1-3C39DB6E18B6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4BC4859B-D5A2-4C9A-8AA3-024121DF3C1C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26A30CAC-9B0C-4B5A-80B5-AC21FB9B428A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2332FC9A-C598-4381-8757-E1DAEED1CB39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59827E3A-061C-4429-82BE-E2A549F30346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BB278489-CBB1-45D5-BBC8-28BFB04A78F6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4F09CA3-F1A9-4E99-B72F-96C5DCB35E58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B9A3E3E1-AA94-48D5-9F02-CC0B7F469B14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409AFED7-DF36-4DB3-AADE-F36EC32E4259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9345914-70D3-4F62-B048-CD7CE7E1618F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D62EC616-1723-4060-871E-4FD5591324ED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542</xdr:row>
      <xdr:rowOff>0</xdr:rowOff>
    </xdr:from>
    <xdr:to>
      <xdr:col>0</xdr:col>
      <xdr:colOff>76200</xdr:colOff>
      <xdr:row>542</xdr:row>
      <xdr:rowOff>60960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5C5174AA-352A-4A3A-B722-68242E5F2207}"/>
            </a:ext>
          </a:extLst>
        </xdr:cNvPr>
        <xdr:cNvSpPr txBox="1">
          <a:spLocks noChangeArrowheads="1"/>
        </xdr:cNvSpPr>
      </xdr:nvSpPr>
      <xdr:spPr bwMode="auto">
        <a:xfrm>
          <a:off x="0" y="1822627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436</xdr:row>
      <xdr:rowOff>0</xdr:rowOff>
    </xdr:from>
    <xdr:to>
      <xdr:col>3</xdr:col>
      <xdr:colOff>114300</xdr:colOff>
      <xdr:row>443</xdr:row>
      <xdr:rowOff>175261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67A91E97-8444-442A-9EE5-DB4B28BBF420}"/>
            </a:ext>
          </a:extLst>
        </xdr:cNvPr>
        <xdr:cNvSpPr txBox="1">
          <a:spLocks noChangeArrowheads="1"/>
        </xdr:cNvSpPr>
      </xdr:nvSpPr>
      <xdr:spPr bwMode="auto">
        <a:xfrm>
          <a:off x="3870960" y="13055346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317</xdr:row>
      <xdr:rowOff>0</xdr:rowOff>
    </xdr:from>
    <xdr:to>
      <xdr:col>3</xdr:col>
      <xdr:colOff>114300</xdr:colOff>
      <xdr:row>317</xdr:row>
      <xdr:rowOff>38100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52681F11-71D0-42DD-AABC-DF84857FB3AD}"/>
            </a:ext>
          </a:extLst>
        </xdr:cNvPr>
        <xdr:cNvSpPr txBox="1">
          <a:spLocks noChangeArrowheads="1"/>
        </xdr:cNvSpPr>
      </xdr:nvSpPr>
      <xdr:spPr bwMode="auto">
        <a:xfrm>
          <a:off x="3870960" y="95189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320</xdr:row>
      <xdr:rowOff>0</xdr:rowOff>
    </xdr:from>
    <xdr:to>
      <xdr:col>3</xdr:col>
      <xdr:colOff>114300</xdr:colOff>
      <xdr:row>320</xdr:row>
      <xdr:rowOff>38100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E044DE58-9514-4E87-9D47-8F51A211327C}"/>
            </a:ext>
          </a:extLst>
        </xdr:cNvPr>
        <xdr:cNvSpPr txBox="1">
          <a:spLocks noChangeArrowheads="1"/>
        </xdr:cNvSpPr>
      </xdr:nvSpPr>
      <xdr:spPr bwMode="auto">
        <a:xfrm>
          <a:off x="3870960" y="960805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AEC7D57-705C-45DA-A24E-28E800CFD937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CFC732C8-7555-4313-8C2B-BD70E0C7F5C5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83945F00-6139-4B80-85C5-E30CD9FF5284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E6181E2-2185-4E60-8BDF-FEF614FDCEFA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58B1B31-DA83-47D9-814F-F7EA27AF27D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1E0C2AC-45B1-4CC8-9C80-2CE9098D593F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188A3A4A-310D-44C1-9099-143E7497E1D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3CCD1D13-D5A0-4C81-9C04-7AEAAA4B0D7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7A02601-6602-4A24-A09D-73E43FFE6268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7CC7BC47-99E9-429A-A922-DCB4D57D89D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A6040E1-C6A8-4F1D-A899-8258BDFE57F9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AFE2988A-A5C5-448E-9E94-9812E4B909C4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BD0F15AC-6C2D-425A-B540-59D6CA7EB60C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B4CB06F-294A-4899-ACFC-3561971D93E0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2441FB5-6C54-48CC-BC07-A67BA23A0E72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901C2ED3-A929-43EF-9350-E5F5DB0CAF20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8371BE2A-6688-412B-9585-8DF5577B8FD2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78F98530-E149-4FCF-B9E3-182C590DA13A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D5D5F126-C603-4CCC-8DEF-D8673F00CB0B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E7ED042F-B50B-4B9C-8593-8A39A71D47E2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378</xdr:row>
      <xdr:rowOff>0</xdr:rowOff>
    </xdr:from>
    <xdr:to>
      <xdr:col>3</xdr:col>
      <xdr:colOff>114300</xdr:colOff>
      <xdr:row>378</xdr:row>
      <xdr:rowOff>53340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33318F-9D1A-466C-B4BF-B95543001AA1}"/>
            </a:ext>
          </a:extLst>
        </xdr:cNvPr>
        <xdr:cNvSpPr txBox="1">
          <a:spLocks noChangeArrowheads="1"/>
        </xdr:cNvSpPr>
      </xdr:nvSpPr>
      <xdr:spPr bwMode="auto">
        <a:xfrm>
          <a:off x="3870960" y="113317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B06E38DC-479F-4C44-9F45-B7359F6E6093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2582B5C5-B3F1-48F9-B9A3-9BCA2C0FF469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F754EFC-F816-402A-9962-D13A2211F3ED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B21B4544-B125-44FF-A03B-3AB9176E0C1F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F8A5DE7A-2470-4834-A676-9C543C692EFB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D100C94B-4A77-46E4-8BA6-64BCB7F9F9ED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ED1AA88E-F6EF-4255-AF54-407ED08AEDD5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F8EDA31-0B6D-4349-B160-BEAD9F614A96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76B25BC-E68D-4139-A6B0-061FCC961C66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367C8378-359D-4FD1-AA75-B9781657728E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99655612-FD18-446F-BD02-F8D1FB8B8FFE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462D0EBB-DDD4-4ED6-AC91-285683F77544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FD9BA0E7-9401-442C-9EB0-938977FB0B65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4144F3C6-A730-4875-AA3F-3B30AB292E22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62C318A9-7E18-42EE-8617-77B1EF59DDFF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B0ACC971-96DA-43BD-A5F0-AAC8A8C0F33A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F7127C4C-BAE8-4C9D-AC99-491B6E840932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6B31A587-C809-4AF2-87D5-6FFFDC13F94F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9134113A-7E09-4C88-A173-E2D5B0614C71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8699DF0-D07E-4428-BE05-4B053F44CE16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557</xdr:row>
      <xdr:rowOff>28973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E3316796-4425-4452-A7BA-D148C98097F0}"/>
            </a:ext>
          </a:extLst>
        </xdr:cNvPr>
        <xdr:cNvSpPr txBox="1">
          <a:spLocks noChangeArrowheads="1"/>
        </xdr:cNvSpPr>
      </xdr:nvSpPr>
      <xdr:spPr bwMode="auto">
        <a:xfrm>
          <a:off x="3870960" y="1694840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493</xdr:row>
      <xdr:rowOff>0</xdr:rowOff>
    </xdr:from>
    <xdr:to>
      <xdr:col>3</xdr:col>
      <xdr:colOff>114300</xdr:colOff>
      <xdr:row>502</xdr:row>
      <xdr:rowOff>144780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B615E7D8-5E85-4E1B-86A9-2559A030597B}"/>
            </a:ext>
          </a:extLst>
        </xdr:cNvPr>
        <xdr:cNvSpPr txBox="1">
          <a:spLocks noChangeArrowheads="1"/>
        </xdr:cNvSpPr>
      </xdr:nvSpPr>
      <xdr:spPr bwMode="auto">
        <a:xfrm>
          <a:off x="3870960" y="14719554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542</xdr:row>
      <xdr:rowOff>0</xdr:rowOff>
    </xdr:from>
    <xdr:to>
      <xdr:col>3</xdr:col>
      <xdr:colOff>114300</xdr:colOff>
      <xdr:row>542</xdr:row>
      <xdr:rowOff>38100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7B97449F-9DF3-4C42-8C35-582DB7C760BA}"/>
            </a:ext>
          </a:extLst>
        </xdr:cNvPr>
        <xdr:cNvSpPr txBox="1">
          <a:spLocks noChangeArrowheads="1"/>
        </xdr:cNvSpPr>
      </xdr:nvSpPr>
      <xdr:spPr bwMode="auto">
        <a:xfrm>
          <a:off x="3870960" y="1721586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447</xdr:row>
      <xdr:rowOff>0</xdr:rowOff>
    </xdr:from>
    <xdr:to>
      <xdr:col>3</xdr:col>
      <xdr:colOff>114300</xdr:colOff>
      <xdr:row>447</xdr:row>
      <xdr:rowOff>38100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86633C0E-7CE3-4F53-8989-AB2E226AC6CA}"/>
            </a:ext>
          </a:extLst>
        </xdr:cNvPr>
        <xdr:cNvSpPr txBox="1">
          <a:spLocks noChangeArrowheads="1"/>
        </xdr:cNvSpPr>
      </xdr:nvSpPr>
      <xdr:spPr bwMode="auto">
        <a:xfrm>
          <a:off x="3870960" y="133822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447</xdr:row>
      <xdr:rowOff>0</xdr:rowOff>
    </xdr:from>
    <xdr:to>
      <xdr:col>3</xdr:col>
      <xdr:colOff>114300</xdr:colOff>
      <xdr:row>447</xdr:row>
      <xdr:rowOff>38100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563ECE2-1F1C-4AED-B221-871282A0E0AD}"/>
            </a:ext>
          </a:extLst>
        </xdr:cNvPr>
        <xdr:cNvSpPr txBox="1">
          <a:spLocks noChangeArrowheads="1"/>
        </xdr:cNvSpPr>
      </xdr:nvSpPr>
      <xdr:spPr bwMode="auto">
        <a:xfrm>
          <a:off x="3870960" y="133822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446</xdr:row>
      <xdr:rowOff>0</xdr:rowOff>
    </xdr:from>
    <xdr:to>
      <xdr:col>3</xdr:col>
      <xdr:colOff>114300</xdr:colOff>
      <xdr:row>446</xdr:row>
      <xdr:rowOff>38100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796F4AEF-D952-4257-9CEF-8559DB3FF0B7}"/>
            </a:ext>
          </a:extLst>
        </xdr:cNvPr>
        <xdr:cNvSpPr txBox="1">
          <a:spLocks noChangeArrowheads="1"/>
        </xdr:cNvSpPr>
      </xdr:nvSpPr>
      <xdr:spPr bwMode="auto">
        <a:xfrm>
          <a:off x="3870960" y="1335252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493</xdr:row>
      <xdr:rowOff>0</xdr:rowOff>
    </xdr:from>
    <xdr:to>
      <xdr:col>3</xdr:col>
      <xdr:colOff>114300</xdr:colOff>
      <xdr:row>502</xdr:row>
      <xdr:rowOff>144780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CA284CAB-062F-4648-889C-843FBEC0AB1C}"/>
            </a:ext>
          </a:extLst>
        </xdr:cNvPr>
        <xdr:cNvSpPr txBox="1">
          <a:spLocks noChangeArrowheads="1"/>
        </xdr:cNvSpPr>
      </xdr:nvSpPr>
      <xdr:spPr bwMode="auto">
        <a:xfrm>
          <a:off x="3870960" y="14719554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B91C25B-7D0B-4801-929F-6F471F6B7C4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32F28A9-C381-4C20-9E43-6BC41987C679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3A66B38-DE75-441B-A60F-B900C3AA876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4948840-DCC8-48E8-A42D-236E5482D17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603A5016-D95D-4AE1-94B3-791A272A6D03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4ADD73B9-FD26-46CA-A76F-713DA5BC6EE3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BC3ADE7D-CA87-4C2D-9ECA-477E7A3ACB1C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3307027D-5B03-40DB-8114-C49957AF87EB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83706FF-C5C4-44BA-89EA-991F52FBFEDA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4C9918E-2590-4661-B9B8-72F3EED250C6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3A3CC75-F15C-45B9-A453-60A7CF1D3C34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388D8A34-888B-4298-AE37-B1BCC39D193D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EDABD57-3361-460A-9A20-8308305DD2DB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8B6D1884-0C9C-49D4-9495-954ECF66C075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D8C1611E-EE89-4C2A-9B7B-FBCCF5DBCAFC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78070E60-EDD2-4F9D-8319-5E641BCC7929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FD7AB44E-7E0A-4093-BF05-AA692BC19165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C6EF3872-FDCA-44F8-A7BC-AF7B525F28F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2318FCF4-0D49-48A3-8150-D06608CE44C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19FB1138-743B-4DA9-839C-285E6E4D582C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FE72705-A50B-4FAC-B797-799A4AE1C6FA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21AAD1CB-A8E0-48B2-A307-7618E0F31FFA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B735907A-7CC0-441F-85BF-D1D4A6BFAE38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AC2EEB3A-2A84-46FA-9334-79AA6F89D945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98</xdr:row>
      <xdr:rowOff>0</xdr:rowOff>
    </xdr:from>
    <xdr:to>
      <xdr:col>3</xdr:col>
      <xdr:colOff>114300</xdr:colOff>
      <xdr:row>104</xdr:row>
      <xdr:rowOff>178749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E8E4D822-33FE-431E-B2FF-352413216802}"/>
            </a:ext>
          </a:extLst>
        </xdr:cNvPr>
        <xdr:cNvSpPr txBox="1">
          <a:spLocks noChangeArrowheads="1"/>
        </xdr:cNvSpPr>
      </xdr:nvSpPr>
      <xdr:spPr bwMode="auto">
        <a:xfrm>
          <a:off x="2628900" y="28079700"/>
          <a:ext cx="762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CB248EEB-E311-4F98-A3D5-6C1C1B807E55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114300</xdr:colOff>
      <xdr:row>16</xdr:row>
      <xdr:rowOff>38100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A84B684-33F6-4050-BFFF-7F2CFDEFF840}"/>
            </a:ext>
          </a:extLst>
        </xdr:cNvPr>
        <xdr:cNvSpPr txBox="1">
          <a:spLocks noChangeArrowheads="1"/>
        </xdr:cNvSpPr>
      </xdr:nvSpPr>
      <xdr:spPr bwMode="auto">
        <a:xfrm>
          <a:off x="2628900" y="5585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82089AE7-0B12-4D32-B7F6-124AB5B5B0E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8088334-4C7F-4A7E-8F2A-3C5A3EA363AD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1593F312-F18D-4B32-9643-F9C33DE70AC0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660DDAD-8D08-4A65-A9E8-4DB8F780FA8F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1B372327-08EC-4625-8081-8DB5C9B255A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ADB61E53-22F6-47C5-ADA2-65A31D6D108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655764D0-C047-45E9-9606-74429D1E5AC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5AA5BEEE-8C27-464E-91C2-E15E19EFFDE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C8D46B11-02FF-4EEA-83E6-D76EDD6F9DA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971EF263-AE5D-4707-BB85-B1FF5FBAEB3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2F4850DA-B88E-4F2F-9E60-B3691ED6B29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1C2996E9-9943-4256-AC7F-CFD8D1F09FB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DE0340DF-DB46-486F-8E0A-F65B1845DB9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43FBC486-BDBD-4A32-965C-5C8F0618892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ABAEE72F-8806-40CE-B06A-E79D6772EDF1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5ED678D4-618E-47E2-865F-7ED3C10E5C9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EA1AF2EC-CFFB-4A51-AB99-B7E86B6CE45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DF5CBB5A-A166-4593-876E-5961B73B834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6E802739-FCD9-4A2B-84AE-F2ECAAAB374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1B0EF956-ECC3-41BE-B788-29902C5D719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9CE8EA86-EED3-4828-B3EA-014FBD51972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3A2FD492-E969-4F0E-8C49-112CFC05129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24BD6674-CD5D-4FE3-AEE2-EC2935742C6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31B00326-8485-417B-8F9A-A50ABCC5B7F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53C84DBF-F483-4E36-A33A-E9D0837FE5D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E9CD10D4-81D7-413E-B3DF-1D60EA3E1F8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10886995-91C6-4235-99DA-C70AAE9D554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AC4A2C80-4DD3-4B2D-9342-7FCE8A1AF624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CD738067-814E-4EB8-AC1B-DE25BA6E9DC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7B76EC63-EAA6-4C1E-9A17-14684974FEC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69D7E957-9BDF-4CAF-BA57-08565EF2230E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6780EDD9-4B67-4DA2-BEC8-7BE69924268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31CF657-B940-4CEC-84A8-DB44742BA92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8929A512-608B-427C-A4B4-6479E741BC28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A96BED49-3106-4868-B41C-72AB9AE2586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CB45693-C1C7-4253-B21F-BF41E1163AE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8FC26B-7BDC-4AF4-94FC-92D0B45FB4D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1AF81CBF-EFAF-4A99-807D-2E6F3E65924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66FD4D40-8B63-4364-A625-0B00483B828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9C8A410C-3DDE-474E-BA67-C268BD08212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6A2A2AFF-D64D-41F9-9F72-0AA0F3E333C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D90CBCE8-4C14-423C-B748-28C3297312F5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155</xdr:row>
      <xdr:rowOff>0</xdr:rowOff>
    </xdr:from>
    <xdr:to>
      <xdr:col>3</xdr:col>
      <xdr:colOff>114300</xdr:colOff>
      <xdr:row>163</xdr:row>
      <xdr:rowOff>79750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6EEF8C9E-D52C-443A-81EC-79A163BCB049}"/>
            </a:ext>
          </a:extLst>
        </xdr:cNvPr>
        <xdr:cNvSpPr txBox="1">
          <a:spLocks noChangeArrowheads="1"/>
        </xdr:cNvSpPr>
      </xdr:nvSpPr>
      <xdr:spPr bwMode="auto">
        <a:xfrm>
          <a:off x="2628900" y="43715940"/>
          <a:ext cx="76200" cy="2128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239</xdr:row>
      <xdr:rowOff>0</xdr:rowOff>
    </xdr:from>
    <xdr:to>
      <xdr:col>3</xdr:col>
      <xdr:colOff>114300</xdr:colOff>
      <xdr:row>239</xdr:row>
      <xdr:rowOff>38100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5D7C3AE3-EFBA-4F6E-B9B8-F9AD6E98B1B6}"/>
            </a:ext>
          </a:extLst>
        </xdr:cNvPr>
        <xdr:cNvSpPr txBox="1">
          <a:spLocks noChangeArrowheads="1"/>
        </xdr:cNvSpPr>
      </xdr:nvSpPr>
      <xdr:spPr bwMode="auto">
        <a:xfrm>
          <a:off x="2628900" y="667588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109</xdr:row>
      <xdr:rowOff>0</xdr:rowOff>
    </xdr:from>
    <xdr:to>
      <xdr:col>3</xdr:col>
      <xdr:colOff>114300</xdr:colOff>
      <xdr:row>109</xdr:row>
      <xdr:rowOff>38100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90CE1442-E3E5-4FCA-95F9-EB7E83020ED3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109</xdr:row>
      <xdr:rowOff>0</xdr:rowOff>
    </xdr:from>
    <xdr:to>
      <xdr:col>3</xdr:col>
      <xdr:colOff>114300</xdr:colOff>
      <xdr:row>109</xdr:row>
      <xdr:rowOff>38100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B35CF92D-3FEB-436C-84CA-57749E28D94B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98</xdr:row>
      <xdr:rowOff>0</xdr:rowOff>
    </xdr:from>
    <xdr:to>
      <xdr:col>3</xdr:col>
      <xdr:colOff>114300</xdr:colOff>
      <xdr:row>104</xdr:row>
      <xdr:rowOff>178749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39BCAC2A-125F-43C1-BEDD-3372F33B2149}"/>
            </a:ext>
          </a:extLst>
        </xdr:cNvPr>
        <xdr:cNvSpPr txBox="1">
          <a:spLocks noChangeArrowheads="1"/>
        </xdr:cNvSpPr>
      </xdr:nvSpPr>
      <xdr:spPr bwMode="auto">
        <a:xfrm>
          <a:off x="2628900" y="28079700"/>
          <a:ext cx="762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CB131B6F-CB2A-4A02-812C-F2DA83A6BE9C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114300</xdr:colOff>
      <xdr:row>16</xdr:row>
      <xdr:rowOff>38100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7AA7CB7B-9576-4514-B04A-DA860CB508D5}"/>
            </a:ext>
          </a:extLst>
        </xdr:cNvPr>
        <xdr:cNvSpPr txBox="1">
          <a:spLocks noChangeArrowheads="1"/>
        </xdr:cNvSpPr>
      </xdr:nvSpPr>
      <xdr:spPr bwMode="auto">
        <a:xfrm>
          <a:off x="2628900" y="5585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F08F62F9-4336-474C-86A3-BB85D26103C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BC8030C7-F526-4053-9F7A-AB46A0048EC0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17C08C4A-7489-413D-9290-0918A7824CE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86FBB8D-4057-4CF2-B309-E5E74365E353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1E8C53FD-B266-4682-82D4-09E5AA2CDE0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BD70883-34C9-4DEB-BC55-7C20E748F14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130CD651-2CCA-4DEF-A2E9-E5F77F97550A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FC14D093-4B16-4A41-89F5-5E0089C12AA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31DB6C23-203A-4E39-A98D-E8C9F5724661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128D7AD0-315A-4C9A-8E54-FF7E8D7FA13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EC063DE8-5F39-4581-B5AC-BD8AB27C8B1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C2987EB6-38A5-4A34-84CF-B6B2BF94133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D547955B-2BC3-4DD8-ADAC-E838ED0942A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ACA0A825-36FB-4679-9FA7-740AF22D7E6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FA13A9B6-304D-4D0C-BFA8-4ADF8AF0C92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A51A3D84-F787-47E5-8999-06E175F81C2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4703E6F4-AECA-4605-B5DB-60339DCC38D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2AE3E6A-E708-4503-B460-181F59B3A31F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66204524-B84A-45CD-AF59-DC54782491E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42C5CAA-EAEE-42BF-BA6E-55B409E1D3A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9CCF9DA5-4E42-44A9-A25B-72B80585609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E8A88FEC-5C97-449B-A181-722DEE78185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A71056C-F80A-44CA-84BA-58A2977E792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194D2FB6-A17F-437A-98D7-0DB54990CD9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B10801C7-DF5A-4689-809F-7E50F7A7AB5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A042CE58-7C91-4A95-9FE0-79BDE2314F6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D5D0D4A-4DAA-4779-8385-C1422EC18DB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ACB80530-E2EE-431B-BDAB-9EA6038D8B0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9AE140F8-198F-45E9-86B6-C777506BA4E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AC87133C-F05A-4ACE-ADAB-308C7704BF1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6ACEC1D-D3F0-41FE-B8CC-15F259002AE0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460A5E09-25A1-42F6-95B5-60DE81B59CE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A090E1DD-3AE8-461D-A71D-8D2EC2F11A5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53FC607A-750F-41D1-9250-759DEAB8358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909DBA12-B1A5-4FE0-B1EC-5DA14D40F635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6893980D-999A-4C17-89C6-1C721B67755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96AEA8EE-57AD-45ED-B3A5-4C04745C572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214226A-6C06-4952-B25F-979CD0F44E88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1B8AEE4F-741F-4860-91A5-6AC8F825007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F41702D0-7225-4114-8D54-FAADBD4FBC8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4B431DF2-99A3-419E-98E5-E74ABA84C2E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240</xdr:row>
      <xdr:rowOff>214094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5DA39762-517C-4084-A1DA-FCDB8031EBD4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77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155</xdr:row>
      <xdr:rowOff>0</xdr:rowOff>
    </xdr:from>
    <xdr:to>
      <xdr:col>3</xdr:col>
      <xdr:colOff>114300</xdr:colOff>
      <xdr:row>163</xdr:row>
      <xdr:rowOff>79750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FEB008C9-DEAD-43D2-8D35-826D51121979}"/>
            </a:ext>
          </a:extLst>
        </xdr:cNvPr>
        <xdr:cNvSpPr txBox="1">
          <a:spLocks noChangeArrowheads="1"/>
        </xdr:cNvSpPr>
      </xdr:nvSpPr>
      <xdr:spPr bwMode="auto">
        <a:xfrm>
          <a:off x="2628900" y="43715940"/>
          <a:ext cx="76200" cy="2128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239</xdr:row>
      <xdr:rowOff>0</xdr:rowOff>
    </xdr:from>
    <xdr:to>
      <xdr:col>3</xdr:col>
      <xdr:colOff>114300</xdr:colOff>
      <xdr:row>239</xdr:row>
      <xdr:rowOff>38100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3A1968A4-22CF-492E-AFAF-2105E93AC2E3}"/>
            </a:ext>
          </a:extLst>
        </xdr:cNvPr>
        <xdr:cNvSpPr txBox="1">
          <a:spLocks noChangeArrowheads="1"/>
        </xdr:cNvSpPr>
      </xdr:nvSpPr>
      <xdr:spPr bwMode="auto">
        <a:xfrm>
          <a:off x="2628900" y="667588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109</xdr:row>
      <xdr:rowOff>0</xdr:rowOff>
    </xdr:from>
    <xdr:to>
      <xdr:col>3</xdr:col>
      <xdr:colOff>114300</xdr:colOff>
      <xdr:row>109</xdr:row>
      <xdr:rowOff>38100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71E873A1-BB4D-4CA6-91C1-65B01FA39331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109</xdr:row>
      <xdr:rowOff>0</xdr:rowOff>
    </xdr:from>
    <xdr:to>
      <xdr:col>3</xdr:col>
      <xdr:colOff>114300</xdr:colOff>
      <xdr:row>109</xdr:row>
      <xdr:rowOff>38100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D3E332AA-4644-43E7-83B1-DB5D819A205E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460EB063-D4DC-41F9-BC01-80D8FB0776F7}"/>
            </a:ext>
          </a:extLst>
        </xdr:cNvPr>
        <xdr:cNvSpPr txBox="1">
          <a:spLocks noChangeArrowheads="1"/>
        </xdr:cNvSpPr>
      </xdr:nvSpPr>
      <xdr:spPr bwMode="auto">
        <a:xfrm>
          <a:off x="2628900" y="30822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206</xdr:row>
      <xdr:rowOff>0</xdr:rowOff>
    </xdr:from>
    <xdr:to>
      <xdr:col>3</xdr:col>
      <xdr:colOff>114300</xdr:colOff>
      <xdr:row>214</xdr:row>
      <xdr:rowOff>117850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A986C48A-B732-4C86-A066-4A6B05157441}"/>
            </a:ext>
          </a:extLst>
        </xdr:cNvPr>
        <xdr:cNvSpPr txBox="1">
          <a:spLocks noChangeArrowheads="1"/>
        </xdr:cNvSpPr>
      </xdr:nvSpPr>
      <xdr:spPr bwMode="auto">
        <a:xfrm>
          <a:off x="2628900" y="57706260"/>
          <a:ext cx="76200" cy="216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88</xdr:row>
      <xdr:rowOff>0</xdr:rowOff>
    </xdr:from>
    <xdr:to>
      <xdr:col>3</xdr:col>
      <xdr:colOff>114300</xdr:colOff>
      <xdr:row>88</xdr:row>
      <xdr:rowOff>38100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ACBC09D2-3A7C-4C06-9D4F-AA8C472DF1E8}"/>
            </a:ext>
          </a:extLst>
        </xdr:cNvPr>
        <xdr:cNvSpPr txBox="1">
          <a:spLocks noChangeArrowheads="1"/>
        </xdr:cNvSpPr>
      </xdr:nvSpPr>
      <xdr:spPr bwMode="auto">
        <a:xfrm>
          <a:off x="2628900" y="25336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91</xdr:row>
      <xdr:rowOff>0</xdr:rowOff>
    </xdr:from>
    <xdr:to>
      <xdr:col>3</xdr:col>
      <xdr:colOff>114300</xdr:colOff>
      <xdr:row>91</xdr:row>
      <xdr:rowOff>38100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4DCA6E96-AF5A-4B6E-8520-3E326F7530A5}"/>
            </a:ext>
          </a:extLst>
        </xdr:cNvPr>
        <xdr:cNvSpPr txBox="1">
          <a:spLocks noChangeArrowheads="1"/>
        </xdr:cNvSpPr>
      </xdr:nvSpPr>
      <xdr:spPr bwMode="auto">
        <a:xfrm>
          <a:off x="2628900" y="2615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99A615B3-D8E1-4AE2-8DD8-D5C298CEEF14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6F50CB72-F621-4C0A-A782-090E38208F1E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BA9A6B40-52FC-4144-9849-FA45011F6B0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7CF35BE2-949F-4AF1-86AC-3665C1CBCA5E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C5723635-4388-4DE3-B7E2-1343A77D351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B0E10D16-39DE-4AAF-AC92-94ECE1DD378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55EF901-031C-4D3F-A180-39CF899CEA22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A222CA9A-0CDC-4046-9F6C-A041BD8100A8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B09EF507-46FF-4930-8400-1E79B15B053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52407305-3AF5-41F3-AD05-3468A7B30A0A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8190AA03-EC10-4821-BBA3-76E16E2217A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54DA1DF8-223B-47DA-9F28-2CD0F6C1B6E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4F28212F-F66B-4677-A54A-81B37B88885A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3F466122-D687-45B6-95E7-6560B2053258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C9E590E4-B5BB-4EA3-9D49-15BDB5A9653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366447B6-0D34-4BC5-8390-F91651C3FD2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C5AF1FB3-775B-4354-B201-11AEB1066A2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87279B31-ECB4-4F6B-8942-BEE4B5946F74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EFBEDB3F-3B51-40CC-AAAE-1EE75113F3C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16C5A27B-EEAE-4C72-AD0D-AEFEE67C49D9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D18A23A6-5031-432F-991D-9D5340C6471E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C067645E-0978-4B7F-9718-28CEC1DE03E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D6AA5A10-D219-40D3-A5A2-13CABF032FE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E6FC4D38-F172-463A-8BEA-87899210677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B07FD71-EEC0-450B-A3CC-0F901710C314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3EEF7BD-48D6-4428-B247-EF1FCB39507A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B6A10C9D-21F5-4E60-94D7-DA7842BDE599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1FF304B8-3542-48CD-B5A8-C2145F7C2E84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BF3C66DB-C386-4657-858D-ED63747D821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36C3A2B6-A0F2-430A-8F9C-A4216800D5CE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EDB650B8-91A2-4296-B62F-EB638B72A901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85251EA5-06EF-4004-9E25-4E10042D3E0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E8A2D9B1-8DBD-4714-BBA3-DF822DF4BB90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2148EA9D-361D-4D05-B05F-028561D366CE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A926FF89-6D85-4DF3-8818-A674D7DCE69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F1F2EDEA-6EFF-441D-A199-FE4ACD0F191C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606F686-5778-4D23-B183-030C5674413A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6D927AEB-019A-4804-AD62-45E3DD53CA2E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7A3A9A2A-EEC7-41DF-B0F7-A3CBF66E515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64EEF547-DE8D-45A2-BEA5-A0226BCE5517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D281E354-F739-47F7-80A0-4B9505D0E59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170333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9F34532-5544-4B1E-954F-2D72F2F0E374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73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264</xdr:row>
      <xdr:rowOff>0</xdr:rowOff>
    </xdr:from>
    <xdr:to>
      <xdr:col>3</xdr:col>
      <xdr:colOff>114300</xdr:colOff>
      <xdr:row>275</xdr:row>
      <xdr:rowOff>58635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EE009E41-5F17-4730-B4EB-E1816CFABE2B}"/>
            </a:ext>
          </a:extLst>
        </xdr:cNvPr>
        <xdr:cNvSpPr txBox="1">
          <a:spLocks noChangeArrowheads="1"/>
        </xdr:cNvSpPr>
      </xdr:nvSpPr>
      <xdr:spPr bwMode="auto">
        <a:xfrm>
          <a:off x="2628900" y="73616820"/>
          <a:ext cx="76200" cy="2875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349</xdr:row>
      <xdr:rowOff>0</xdr:rowOff>
    </xdr:from>
    <xdr:to>
      <xdr:col>3</xdr:col>
      <xdr:colOff>114300</xdr:colOff>
      <xdr:row>349</xdr:row>
      <xdr:rowOff>38100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FDA4FD22-ECB1-447C-8FC7-EC4326115696}"/>
            </a:ext>
          </a:extLst>
        </xdr:cNvPr>
        <xdr:cNvSpPr txBox="1">
          <a:spLocks noChangeArrowheads="1"/>
        </xdr:cNvSpPr>
      </xdr:nvSpPr>
      <xdr:spPr bwMode="auto">
        <a:xfrm>
          <a:off x="2628900" y="969340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217</xdr:row>
      <xdr:rowOff>0</xdr:rowOff>
    </xdr:from>
    <xdr:to>
      <xdr:col>3</xdr:col>
      <xdr:colOff>114300</xdr:colOff>
      <xdr:row>217</xdr:row>
      <xdr:rowOff>38100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F0F4E931-BA0E-4D92-9FA8-976680AFC927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217</xdr:row>
      <xdr:rowOff>0</xdr:rowOff>
    </xdr:from>
    <xdr:to>
      <xdr:col>3</xdr:col>
      <xdr:colOff>114300</xdr:colOff>
      <xdr:row>217</xdr:row>
      <xdr:rowOff>38100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B97083BD-3C73-4266-972F-5E2E093CCC53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216</xdr:row>
      <xdr:rowOff>0</xdr:rowOff>
    </xdr:from>
    <xdr:to>
      <xdr:col>3</xdr:col>
      <xdr:colOff>114300</xdr:colOff>
      <xdr:row>216</xdr:row>
      <xdr:rowOff>38100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45EC98BF-213A-4112-97D9-DEA0F951FEB7}"/>
            </a:ext>
          </a:extLst>
        </xdr:cNvPr>
        <xdr:cNvSpPr txBox="1">
          <a:spLocks noChangeArrowheads="1"/>
        </xdr:cNvSpPr>
      </xdr:nvSpPr>
      <xdr:spPr bwMode="auto">
        <a:xfrm>
          <a:off x="2628900" y="6044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E68CD9B8-1BD4-45BA-810D-29A718453477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B3D80CA7-5427-4166-928B-706E1F8E43D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F5001487-80EA-411C-992A-B84CDF647BFE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A481407-908F-4ACA-8A22-D3A5AAD9335D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F11F509E-F6A0-4996-A5F0-1A4A3B3A270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80B18112-6174-4892-AEF4-A0DCFC3CB7C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9DA5C1C-5829-472C-9B3F-554CDDF9FF84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79695087-5720-4B20-A5FA-617A50AD3B4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2C7EC88D-8051-4C59-80D2-F5BB09FB14E6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76C62088-8489-4FDD-B355-A43A8C57BEC4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9F64A0A3-5B86-45CE-A98D-D7C77CFFA003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C162830F-F2F4-447B-B0A2-D39D9E16F434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C6516400-FF18-405F-8C77-8962C232820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D7EE1-F3D7-4427-8DDE-F65301834F8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9A83979-A83E-4792-8BA0-17360225CBA8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3C80C6CC-30E6-4A96-A8B2-813ADA73B15F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4FB557CE-D292-4FF0-BB7E-D4ED35B650D3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2CD425E9-9402-4142-877D-AD5A22B5A30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520925DD-3826-4415-B8B3-D359C1D8D330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7EAC5B4A-96E5-4E21-90D3-3D486586F502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273</xdr:row>
      <xdr:rowOff>0</xdr:rowOff>
    </xdr:from>
    <xdr:to>
      <xdr:col>0</xdr:col>
      <xdr:colOff>76200</xdr:colOff>
      <xdr:row>273</xdr:row>
      <xdr:rowOff>60960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6994D856-B4FA-47BD-B60C-538CC97500AD}"/>
            </a:ext>
          </a:extLst>
        </xdr:cNvPr>
        <xdr:cNvSpPr txBox="1">
          <a:spLocks noChangeArrowheads="1"/>
        </xdr:cNvSpPr>
      </xdr:nvSpPr>
      <xdr:spPr bwMode="auto">
        <a:xfrm>
          <a:off x="0" y="7608570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22FE979A-2ACC-4951-8E7E-C819919C09F1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A71F963B-8A1F-4845-A656-A8294CC33B02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20005642-9D1C-4642-AA2F-5A72F5162270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98</xdr:row>
      <xdr:rowOff>0</xdr:rowOff>
    </xdr:from>
    <xdr:to>
      <xdr:col>3</xdr:col>
      <xdr:colOff>114300</xdr:colOff>
      <xdr:row>104</xdr:row>
      <xdr:rowOff>186369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5828AF4E-4F78-4A3C-80F1-5AEE862D90C0}"/>
            </a:ext>
          </a:extLst>
        </xdr:cNvPr>
        <xdr:cNvSpPr txBox="1">
          <a:spLocks noChangeArrowheads="1"/>
        </xdr:cNvSpPr>
      </xdr:nvSpPr>
      <xdr:spPr bwMode="auto">
        <a:xfrm>
          <a:off x="2628900" y="2807970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237CBDD6-BB30-4D77-AC92-C44E99C8680D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114300</xdr:colOff>
      <xdr:row>16</xdr:row>
      <xdr:rowOff>38100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A38A761A-D47C-42B8-A061-93B2F518A48D}"/>
            </a:ext>
          </a:extLst>
        </xdr:cNvPr>
        <xdr:cNvSpPr txBox="1">
          <a:spLocks noChangeArrowheads="1"/>
        </xdr:cNvSpPr>
      </xdr:nvSpPr>
      <xdr:spPr bwMode="auto">
        <a:xfrm>
          <a:off x="2628900" y="5585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99886CF-21DB-4AC6-8099-B4FDB381822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C15853A2-FF0F-4AA9-893F-5C82BC356E3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9663E959-F492-4910-8EA6-08DCCDD27CB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36D4E8E2-C828-473B-98E4-4A7610DA499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8484C521-14D2-48D5-A19D-7304A5A080A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A151C93-9D70-435C-9FA1-5DDF39449A6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8123B5F0-8E83-4D8F-B3B1-897A8DFD8D1D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81EBDDF1-ABFD-420D-B389-1F1AC8AB91FF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E2A0DEAC-CFAF-4E73-88CC-D04B5324AB6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799F30C5-76C9-4C61-80EF-811C66F6590D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76C0E890-AB6E-4F65-BC69-9F513649E74A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9627F489-A70C-4A5E-ACC6-29806DB2379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FBD64E7D-6007-41A6-9597-E173671A5B1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5A220A35-72BB-45E2-BD93-84A3E5E78F6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9B2367DB-DBFA-4280-AF98-F3BC1DF4F02A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B2643D5E-632C-49A5-B93A-97E64972630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951E6719-C0AC-4854-B060-22FE4905A7D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613A5155-C03F-4040-84A0-C4ABEDBE41A4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E3867AED-C578-434C-A7C5-1353619E0691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3DA6CB4A-0173-4CE5-A76E-8C408C2032D0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DE1A897E-A906-467A-BE7F-9E4A1372DCFD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C4781002-CE76-4586-828D-6F939908623E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4FDD1EF6-E28F-45AB-9ED6-931522E2FB3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C91D5C43-95DE-4F3A-912A-3E06AC6FDC7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1AD34DF6-87C7-4A01-B195-B89ADAF599A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FB800101-53AF-4615-A09B-26D98736A98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2C3D6CC3-22E4-47CC-9C57-992914815B07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A5A96330-6ACE-4511-8063-C204FD0E371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751B0C19-811D-4C54-BCDF-F8172818007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B86C99BA-DB72-4229-8336-6CA28F0C4D2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8185E1EE-9982-4F00-AF8E-346F3DC5E7E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3AC880B0-96DF-46C1-81AB-B2F95BA37D0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3B5983B5-130A-4D04-A02C-F980D7A11B6E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CA1D6CAE-ED1D-4145-A370-6B618AF3FD1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A6C0B613-8285-497C-B9A8-01CFC0ECB2F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C1C42133-8BB6-4CAA-802D-630B20C295F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AD2472B-2D67-4BE0-AE95-894ED60D84A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15769E88-4C3B-445F-B627-253879E38E7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EE0DA030-112A-4DA4-9820-74BF91D8576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5FB8D3C2-924A-4C33-93CF-47D70BF16F8E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73B3320A-AB58-41F7-B18A-8C32F720555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764511DD-6236-4435-8576-B804D2DC20D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155</xdr:row>
      <xdr:rowOff>0</xdr:rowOff>
    </xdr:from>
    <xdr:to>
      <xdr:col>3</xdr:col>
      <xdr:colOff>114300</xdr:colOff>
      <xdr:row>163</xdr:row>
      <xdr:rowOff>84830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8A86E832-D230-4E37-A4C0-464818FE0CC9}"/>
            </a:ext>
          </a:extLst>
        </xdr:cNvPr>
        <xdr:cNvSpPr txBox="1">
          <a:spLocks noChangeArrowheads="1"/>
        </xdr:cNvSpPr>
      </xdr:nvSpPr>
      <xdr:spPr bwMode="auto">
        <a:xfrm>
          <a:off x="2628900" y="4371594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239</xdr:row>
      <xdr:rowOff>0</xdr:rowOff>
    </xdr:from>
    <xdr:to>
      <xdr:col>3</xdr:col>
      <xdr:colOff>114300</xdr:colOff>
      <xdr:row>239</xdr:row>
      <xdr:rowOff>38100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C73C9495-D0F8-4216-91F3-68D9E43AC886}"/>
            </a:ext>
          </a:extLst>
        </xdr:cNvPr>
        <xdr:cNvSpPr txBox="1">
          <a:spLocks noChangeArrowheads="1"/>
        </xdr:cNvSpPr>
      </xdr:nvSpPr>
      <xdr:spPr bwMode="auto">
        <a:xfrm>
          <a:off x="2628900" y="667588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109</xdr:row>
      <xdr:rowOff>0</xdr:rowOff>
    </xdr:from>
    <xdr:to>
      <xdr:col>3</xdr:col>
      <xdr:colOff>114300</xdr:colOff>
      <xdr:row>109</xdr:row>
      <xdr:rowOff>38100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4594F1D1-B6A4-4035-A6A9-A8BC85BA020C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109</xdr:row>
      <xdr:rowOff>0</xdr:rowOff>
    </xdr:from>
    <xdr:to>
      <xdr:col>3</xdr:col>
      <xdr:colOff>114300</xdr:colOff>
      <xdr:row>109</xdr:row>
      <xdr:rowOff>38100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B53257DF-6D66-437F-BE17-B6FD581B6EAD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98</xdr:row>
      <xdr:rowOff>0</xdr:rowOff>
    </xdr:from>
    <xdr:to>
      <xdr:col>3</xdr:col>
      <xdr:colOff>114300</xdr:colOff>
      <xdr:row>104</xdr:row>
      <xdr:rowOff>186369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C0E85E3-CEB7-4BB8-B800-5B1CA6809497}"/>
            </a:ext>
          </a:extLst>
        </xdr:cNvPr>
        <xdr:cNvSpPr txBox="1">
          <a:spLocks noChangeArrowheads="1"/>
        </xdr:cNvSpPr>
      </xdr:nvSpPr>
      <xdr:spPr bwMode="auto">
        <a:xfrm>
          <a:off x="2628900" y="2807970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C15DA2A3-8C31-40DB-88AC-BDDEB54CDF6F}"/>
            </a:ext>
          </a:extLst>
        </xdr:cNvPr>
        <xdr:cNvSpPr txBox="1">
          <a:spLocks noChangeArrowheads="1"/>
        </xdr:cNvSpPr>
      </xdr:nvSpPr>
      <xdr:spPr bwMode="auto">
        <a:xfrm>
          <a:off x="2628900" y="4762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114300</xdr:colOff>
      <xdr:row>16</xdr:row>
      <xdr:rowOff>38100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3338D66A-D937-411B-8015-4C2B38F7EF6F}"/>
            </a:ext>
          </a:extLst>
        </xdr:cNvPr>
        <xdr:cNvSpPr txBox="1">
          <a:spLocks noChangeArrowheads="1"/>
        </xdr:cNvSpPr>
      </xdr:nvSpPr>
      <xdr:spPr bwMode="auto">
        <a:xfrm>
          <a:off x="2628900" y="5585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811E684A-A4E9-4AE2-9C71-0458F483688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ED6A7CB4-A9C2-4526-B98F-3F7968D7D6D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326B08D6-9FD7-4C08-861B-3D634235E7C7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E3373EEE-96C2-43C3-849A-55A1A5B4B881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E8497F2F-9667-4771-BC8B-1CFA2221DD6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3B587522-382D-417F-86B0-AB84D6B91C6F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DD1B4AAD-0893-447D-B6AD-F5A7ABA8574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34886209-3D6A-436B-B00D-7231DB5550F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4D621DAB-C262-42E9-AB42-DAA944EE2E0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E39CC41B-CA35-46AA-ABEE-16C83BBB7C3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71FD770B-C886-4E8E-B7B7-FA5C0D1D7E8C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7C094F1C-0D30-40DB-93FE-F6B0216993AB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9FEBE4DE-BABA-4D52-8428-6134CB82E923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2F15E7F6-1F9F-40F8-BD24-FE39D86B0FC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C2392001-ACDB-46DD-89BA-060F81350C16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43D9B692-E409-44B7-B85B-F8D95A7D3379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48D14927-0F56-496D-97C3-E100E528D9A3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73F60238-E5EB-4986-A413-AA172DD0C90E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9E0D6192-96E4-4AF6-BEDD-8D086AE6A8E2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88879565-DA57-46E0-9858-029C1483DC65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74</xdr:row>
      <xdr:rowOff>0</xdr:rowOff>
    </xdr:from>
    <xdr:to>
      <xdr:col>3</xdr:col>
      <xdr:colOff>114300</xdr:colOff>
      <xdr:row>74</xdr:row>
      <xdr:rowOff>53340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400BC210-586C-4285-91BE-A761E50B7FE8}"/>
            </a:ext>
          </a:extLst>
        </xdr:cNvPr>
        <xdr:cNvSpPr txBox="1">
          <a:spLocks noChangeArrowheads="1"/>
        </xdr:cNvSpPr>
      </xdr:nvSpPr>
      <xdr:spPr bwMode="auto">
        <a:xfrm>
          <a:off x="2628900" y="21496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FBC17386-C1DC-4187-9ACA-FA06EC61B4C6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C393559-DA60-435F-8047-A12F50E88005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64E32AF-14DC-42AC-B4DC-A7463F488533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9FB706C1-16AD-4597-AD5F-02CFBBD4E90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C8C8B9BB-1D1F-4E1D-ADD7-8FE1A85769B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E9366EA-6E07-4434-909F-ABF892378B1B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1280F7A5-C75A-453E-A47B-393D7EE90B4A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7AF188C0-1C09-420D-A045-B40DD2DDD20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B3F43247-0756-46F9-AC33-D579A67795F1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43C42586-F833-4DD2-AC33-01D1C4E5B9F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D05719D9-0E40-418E-A1E4-1A9CE8743EC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79A7ECA2-BBF1-45DE-98A0-45DE3C547C35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977AA821-52EE-4888-891A-73F9F0AB1CD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8844AD3B-DE4A-4674-A471-2AED1A3DFD9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FF230CA5-52A5-4E4F-8606-310E3D8C84A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1EEE8A92-7672-4C36-A795-1BFFAF2D61E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E3C9F809-D9C8-4EF9-A125-91178E35A5BF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B9634EA6-2ADB-40F6-B45B-31C1E2F2A332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D1C132DC-45D6-4306-83A2-05819F51BC7D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4A78168E-55B9-4546-A016-FFB40506B77C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230</xdr:row>
      <xdr:rowOff>0</xdr:rowOff>
    </xdr:from>
    <xdr:to>
      <xdr:col>3</xdr:col>
      <xdr:colOff>114300</xdr:colOff>
      <xdr:row>239</xdr:row>
      <xdr:rowOff>180492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2282B968-BF51-4D2F-A2F5-E774880DACB9}"/>
            </a:ext>
          </a:extLst>
        </xdr:cNvPr>
        <xdr:cNvSpPr txBox="1">
          <a:spLocks noChangeArrowheads="1"/>
        </xdr:cNvSpPr>
      </xdr:nvSpPr>
      <xdr:spPr bwMode="auto">
        <a:xfrm>
          <a:off x="2628900" y="642899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155</xdr:row>
      <xdr:rowOff>0</xdr:rowOff>
    </xdr:from>
    <xdr:to>
      <xdr:col>3</xdr:col>
      <xdr:colOff>114300</xdr:colOff>
      <xdr:row>163</xdr:row>
      <xdr:rowOff>84830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5B1C72DF-C619-40E0-8460-7FFF2B33B149}"/>
            </a:ext>
          </a:extLst>
        </xdr:cNvPr>
        <xdr:cNvSpPr txBox="1">
          <a:spLocks noChangeArrowheads="1"/>
        </xdr:cNvSpPr>
      </xdr:nvSpPr>
      <xdr:spPr bwMode="auto">
        <a:xfrm>
          <a:off x="2628900" y="4371594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239</xdr:row>
      <xdr:rowOff>0</xdr:rowOff>
    </xdr:from>
    <xdr:to>
      <xdr:col>3</xdr:col>
      <xdr:colOff>114300</xdr:colOff>
      <xdr:row>239</xdr:row>
      <xdr:rowOff>38100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CEE8E559-D55C-4181-9519-180F39E313DC}"/>
            </a:ext>
          </a:extLst>
        </xdr:cNvPr>
        <xdr:cNvSpPr txBox="1">
          <a:spLocks noChangeArrowheads="1"/>
        </xdr:cNvSpPr>
      </xdr:nvSpPr>
      <xdr:spPr bwMode="auto">
        <a:xfrm>
          <a:off x="2628900" y="667588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109</xdr:row>
      <xdr:rowOff>0</xdr:rowOff>
    </xdr:from>
    <xdr:to>
      <xdr:col>3</xdr:col>
      <xdr:colOff>114300</xdr:colOff>
      <xdr:row>109</xdr:row>
      <xdr:rowOff>38100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BDF72382-230B-4324-9F74-09F371B3705E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109</xdr:row>
      <xdr:rowOff>0</xdr:rowOff>
    </xdr:from>
    <xdr:to>
      <xdr:col>3</xdr:col>
      <xdr:colOff>114300</xdr:colOff>
      <xdr:row>109</xdr:row>
      <xdr:rowOff>38100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5FCB2252-49E1-4DD0-897D-00A07F196BBE}"/>
            </a:ext>
          </a:extLst>
        </xdr:cNvPr>
        <xdr:cNvSpPr txBox="1">
          <a:spLocks noChangeArrowheads="1"/>
        </xdr:cNvSpPr>
      </xdr:nvSpPr>
      <xdr:spPr bwMode="auto">
        <a:xfrm>
          <a:off x="2628900" y="31097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108</xdr:row>
      <xdr:rowOff>0</xdr:rowOff>
    </xdr:from>
    <xdr:to>
      <xdr:col>3</xdr:col>
      <xdr:colOff>114300</xdr:colOff>
      <xdr:row>108</xdr:row>
      <xdr:rowOff>38100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145C38BA-8F72-4246-8C2D-B86C03E7DA1C}"/>
            </a:ext>
          </a:extLst>
        </xdr:cNvPr>
        <xdr:cNvSpPr txBox="1">
          <a:spLocks noChangeArrowheads="1"/>
        </xdr:cNvSpPr>
      </xdr:nvSpPr>
      <xdr:spPr bwMode="auto">
        <a:xfrm>
          <a:off x="2628900" y="30822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206</xdr:row>
      <xdr:rowOff>0</xdr:rowOff>
    </xdr:from>
    <xdr:to>
      <xdr:col>3</xdr:col>
      <xdr:colOff>114300</xdr:colOff>
      <xdr:row>212</xdr:row>
      <xdr:rowOff>186369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5980DB6D-1420-40CE-B038-CFBF153E7DAC}"/>
            </a:ext>
          </a:extLst>
        </xdr:cNvPr>
        <xdr:cNvSpPr txBox="1">
          <a:spLocks noChangeArrowheads="1"/>
        </xdr:cNvSpPr>
      </xdr:nvSpPr>
      <xdr:spPr bwMode="auto">
        <a:xfrm>
          <a:off x="2628900" y="5770626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88</xdr:row>
      <xdr:rowOff>0</xdr:rowOff>
    </xdr:from>
    <xdr:to>
      <xdr:col>3</xdr:col>
      <xdr:colOff>114300</xdr:colOff>
      <xdr:row>88</xdr:row>
      <xdr:rowOff>38100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DE9BA7A6-E5E2-44B9-8598-89F704469215}"/>
            </a:ext>
          </a:extLst>
        </xdr:cNvPr>
        <xdr:cNvSpPr txBox="1">
          <a:spLocks noChangeArrowheads="1"/>
        </xdr:cNvSpPr>
      </xdr:nvSpPr>
      <xdr:spPr bwMode="auto">
        <a:xfrm>
          <a:off x="2628900" y="25336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91</xdr:row>
      <xdr:rowOff>0</xdr:rowOff>
    </xdr:from>
    <xdr:to>
      <xdr:col>3</xdr:col>
      <xdr:colOff>114300</xdr:colOff>
      <xdr:row>91</xdr:row>
      <xdr:rowOff>38100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E0D136A1-8A76-4854-A7A4-D8069BF477C0}"/>
            </a:ext>
          </a:extLst>
        </xdr:cNvPr>
        <xdr:cNvSpPr txBox="1">
          <a:spLocks noChangeArrowheads="1"/>
        </xdr:cNvSpPr>
      </xdr:nvSpPr>
      <xdr:spPr bwMode="auto">
        <a:xfrm>
          <a:off x="2628900" y="2615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503F3570-3BAF-419B-9E18-B36DEC8DE592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D03057F3-0E63-46F9-8AAF-553152C1EDEC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BD08F0-003A-445D-8E49-92A2E9CF5E1D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AD44B5DB-607C-4A8D-98DA-33908312650A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D999D273-0E47-401D-9D7C-A3FBBCA623F6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C4C015FA-E93C-4A3C-B5B9-ED9253884AF4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1DF91BAB-CBD5-4F3C-A3D4-C7CAA25481DD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4BEAA321-64CA-4282-A7AD-3506756D13DC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A0A26AF1-A689-4EF0-8283-2567280F11BB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B6E7CFE5-A7B0-4E34-A9BF-5CD889CD9B06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5D05F9A2-2DAF-43B5-9773-FE10737F90A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F0099A3F-FD35-4F12-8452-6670196CF2F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B1F8027D-4FAF-4452-BD15-9EDA66A53516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EDB34F05-ED5E-4854-92B8-B82927E432F6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4387FC8F-EF57-432B-9E98-C4B03E0754D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9615F5DC-0BEE-4B57-981B-836ECFB742B2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6B75BB14-883F-4F4B-9E93-BF613C7D75C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2F37BE1B-3D00-4978-A3DB-01F67F5E1D09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578969A6-E6D1-4785-ADFD-35363868DAAB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BC63C74B-9BFF-47D9-B492-9C252BA9035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90BB0D77-AD50-4610-B1E1-7D80A2325B2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13E468-5E33-4233-B695-10D78DD42176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9EA9DAB-0F20-45B5-99F8-4FB5068E8F87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5540AD27-74B0-4808-AFD5-05324E31358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9559305B-FCCB-4B63-A5F8-B51F9541EF4B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FC0B43DD-D532-4FB9-8C3B-108083A1E23C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47EA2AE6-0F88-4E1F-A2BD-C7D84705F670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82C264F-740C-457E-9FB8-0F93094734B5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4222D4D4-1E75-4845-A2FD-BA40E14309A6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3400A3EB-9830-4F52-B34A-C6D29F8B1C66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7022F4FE-663E-4E9C-A522-410CC6E74785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5897A61-AD28-4750-AD87-C8B33CBEE470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817E450A-14D1-4BD0-9FE8-4636332E7D34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6BA1EA1C-DD3F-4908-9409-AF715F25FDD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AD740CE2-A346-44E9-90F0-AFCC620ECB6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E79B6D68-894E-4C41-B661-5061EC4A7579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70D0345D-A3D7-417F-942C-20B6C43C358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4E5720C8-4E11-4CD1-BD07-2E5B405238C8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39050099-2EA1-49F7-AF61-515915452DE3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C7360024-3B74-4E90-8605-7DFE534446A2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53E5C27C-5647-4901-B6F2-D6B5AA4DBB06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B3089DF3-FBD1-4593-BC7C-D728168BAF8D}"/>
            </a:ext>
          </a:extLst>
        </xdr:cNvPr>
        <xdr:cNvSpPr txBox="1">
          <a:spLocks noChangeArrowheads="1"/>
        </xdr:cNvSpPr>
      </xdr:nvSpPr>
      <xdr:spPr bwMode="auto">
        <a:xfrm>
          <a:off x="2628900" y="944651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264</xdr:row>
      <xdr:rowOff>0</xdr:rowOff>
    </xdr:from>
    <xdr:to>
      <xdr:col>3</xdr:col>
      <xdr:colOff>114300</xdr:colOff>
      <xdr:row>272</xdr:row>
      <xdr:rowOff>84830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35D78BAD-FD48-4DF1-958C-7767A0D9F671}"/>
            </a:ext>
          </a:extLst>
        </xdr:cNvPr>
        <xdr:cNvSpPr txBox="1">
          <a:spLocks noChangeArrowheads="1"/>
        </xdr:cNvSpPr>
      </xdr:nvSpPr>
      <xdr:spPr bwMode="auto">
        <a:xfrm>
          <a:off x="2628900" y="73616820"/>
          <a:ext cx="76200" cy="213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349</xdr:row>
      <xdr:rowOff>0</xdr:rowOff>
    </xdr:from>
    <xdr:to>
      <xdr:col>3</xdr:col>
      <xdr:colOff>114300</xdr:colOff>
      <xdr:row>349</xdr:row>
      <xdr:rowOff>38100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FC0C98EA-32A2-4C3B-8EA2-1897C0133185}"/>
            </a:ext>
          </a:extLst>
        </xdr:cNvPr>
        <xdr:cNvSpPr txBox="1">
          <a:spLocks noChangeArrowheads="1"/>
        </xdr:cNvSpPr>
      </xdr:nvSpPr>
      <xdr:spPr bwMode="auto">
        <a:xfrm>
          <a:off x="2628900" y="969340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217</xdr:row>
      <xdr:rowOff>0</xdr:rowOff>
    </xdr:from>
    <xdr:to>
      <xdr:col>3</xdr:col>
      <xdr:colOff>114300</xdr:colOff>
      <xdr:row>217</xdr:row>
      <xdr:rowOff>38100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8E67B7A3-5C7C-4F4E-8C77-63E2B291E394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217</xdr:row>
      <xdr:rowOff>0</xdr:rowOff>
    </xdr:from>
    <xdr:to>
      <xdr:col>3</xdr:col>
      <xdr:colOff>114300</xdr:colOff>
      <xdr:row>217</xdr:row>
      <xdr:rowOff>38100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44DEC8C7-9A20-4A97-891F-4F9BA9189EDF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216</xdr:row>
      <xdr:rowOff>0</xdr:rowOff>
    </xdr:from>
    <xdr:to>
      <xdr:col>3</xdr:col>
      <xdr:colOff>114300</xdr:colOff>
      <xdr:row>216</xdr:row>
      <xdr:rowOff>38100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00E3530-8D1F-48DD-9D70-A44A6C8B7CD3}"/>
            </a:ext>
          </a:extLst>
        </xdr:cNvPr>
        <xdr:cNvSpPr txBox="1">
          <a:spLocks noChangeArrowheads="1"/>
        </xdr:cNvSpPr>
      </xdr:nvSpPr>
      <xdr:spPr bwMode="auto">
        <a:xfrm>
          <a:off x="2628900" y="6044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207</xdr:row>
      <xdr:rowOff>0</xdr:rowOff>
    </xdr:from>
    <xdr:to>
      <xdr:col>3</xdr:col>
      <xdr:colOff>114300</xdr:colOff>
      <xdr:row>213</xdr:row>
      <xdr:rowOff>186370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BB923485-8A4E-483A-9869-E8B7D6FAB9BD}"/>
            </a:ext>
          </a:extLst>
        </xdr:cNvPr>
        <xdr:cNvSpPr txBox="1">
          <a:spLocks noChangeArrowheads="1"/>
        </xdr:cNvSpPr>
      </xdr:nvSpPr>
      <xdr:spPr bwMode="auto">
        <a:xfrm>
          <a:off x="2628900" y="5798058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88</xdr:row>
      <xdr:rowOff>0</xdr:rowOff>
    </xdr:from>
    <xdr:to>
      <xdr:col>3</xdr:col>
      <xdr:colOff>114300</xdr:colOff>
      <xdr:row>88</xdr:row>
      <xdr:rowOff>38100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F24AC90B-8445-4322-80CA-3B969F6DC53D}"/>
            </a:ext>
          </a:extLst>
        </xdr:cNvPr>
        <xdr:cNvSpPr txBox="1">
          <a:spLocks noChangeArrowheads="1"/>
        </xdr:cNvSpPr>
      </xdr:nvSpPr>
      <xdr:spPr bwMode="auto">
        <a:xfrm>
          <a:off x="2628900" y="253365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91</xdr:row>
      <xdr:rowOff>0</xdr:rowOff>
    </xdr:from>
    <xdr:to>
      <xdr:col>3</xdr:col>
      <xdr:colOff>114300</xdr:colOff>
      <xdr:row>91</xdr:row>
      <xdr:rowOff>38100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98592BA8-69E5-4A46-8234-C73D8E8A4277}"/>
            </a:ext>
          </a:extLst>
        </xdr:cNvPr>
        <xdr:cNvSpPr txBox="1">
          <a:spLocks noChangeArrowheads="1"/>
        </xdr:cNvSpPr>
      </xdr:nvSpPr>
      <xdr:spPr bwMode="auto">
        <a:xfrm>
          <a:off x="2628900" y="261594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C8EA36B5-2401-4009-B7D6-34A894B68DD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55C85703-35B0-46E8-9D40-8F335A2C5D7D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ADDF88BA-3858-4543-8FE4-2D5CC007683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4E9DD0E1-09BC-4FEE-ACE6-91C688F5143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89294E2D-5C43-4D5A-BB92-28611EF2170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60B1412-FF3B-4620-8438-FBED27883EE4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6EC0CEE-09A4-4E67-954F-9DBB83E1897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C7D73E41-88CC-4ED7-866F-F80C994FD8E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601F3F20-0480-4924-BF5F-5BFCDA1CB12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84E22BF9-D6B5-4783-BB71-0BBB4BC9D437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52BDD6CD-43BA-43FB-846B-14985EB88E8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E1A620FA-F19C-4CDE-842F-015C67854818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EDBA3C9D-A0E7-4E21-A3B5-C88C9D6EEA20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4A22779-566E-4009-A4F9-586B56104AE9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450DBE43-1A05-4E9E-BF7B-71CD96B2095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2CE07AE7-902B-44A3-9E43-55CF81FD1332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8EC91E9B-2B7F-49E9-A248-8562BB35FABF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84F19ADD-1A1B-4634-9FA0-B1F4AC8C5C63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FDCA74FC-E499-4FF1-96DF-E36797038D9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5B84467-D72F-4D9E-A8EB-EBF13EC02015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149</xdr:row>
      <xdr:rowOff>0</xdr:rowOff>
    </xdr:from>
    <xdr:to>
      <xdr:col>3</xdr:col>
      <xdr:colOff>114300</xdr:colOff>
      <xdr:row>149</xdr:row>
      <xdr:rowOff>53340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178A4972-57CE-49D8-A127-9D1BD5718E01}"/>
            </a:ext>
          </a:extLst>
        </xdr:cNvPr>
        <xdr:cNvSpPr txBox="1">
          <a:spLocks noChangeArrowheads="1"/>
        </xdr:cNvSpPr>
      </xdr:nvSpPr>
      <xdr:spPr bwMode="auto">
        <a:xfrm>
          <a:off x="2628900" y="4207002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7A8D725A-A31A-4DC1-94D4-34F2792E6297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47586A95-8E45-4D51-95F7-5511E1A60ABE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7536E135-BAEA-4929-BFFD-883BB5BB89AF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2AB1BD5C-06F7-404E-8418-2F406380A9C4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F0431580-9637-42C4-8217-78CB05D3820C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29720AA9-A56A-443C-8FE5-97D22884DC4E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3D69778D-F463-4E04-A4C7-4854524D534E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E56A8A4C-0230-457D-B9FB-D2CC51F3351F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220137C4-5460-4981-880E-4DBA86F0D5DF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B20356DF-4F86-4D24-B3B3-6E1653972333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C14B2D38-7E24-43CC-8F69-7558FA1ADAC2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365E359E-7B6B-4445-9616-B262AC9F0494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15E5209F-8333-4383-A326-B2430124435E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5EFADBAC-4FD4-41A0-9265-5024972AF18C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C87F61FE-1131-4C31-9A4F-69EB772AEBBA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306671C5-CE4B-49B8-A17D-56AEC7BDBD7C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7C25B5E9-AE01-47D7-A467-90709C0D6378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75F824EA-73C2-47C9-95D1-4A991CEBCC7A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7C139B9-0453-4A78-B379-4DBFF97FB3DA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6B38425D-FA5A-45DE-9F1B-E10B72F0CF63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339</xdr:row>
      <xdr:rowOff>0</xdr:rowOff>
    </xdr:from>
    <xdr:to>
      <xdr:col>3</xdr:col>
      <xdr:colOff>114300</xdr:colOff>
      <xdr:row>348</xdr:row>
      <xdr:rowOff>180494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226E4066-0394-44D6-9063-C7332579C389}"/>
            </a:ext>
          </a:extLst>
        </xdr:cNvPr>
        <xdr:cNvSpPr txBox="1">
          <a:spLocks noChangeArrowheads="1"/>
        </xdr:cNvSpPr>
      </xdr:nvSpPr>
      <xdr:spPr bwMode="auto">
        <a:xfrm>
          <a:off x="2628900" y="94190820"/>
          <a:ext cx="76200" cy="2484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264</xdr:row>
      <xdr:rowOff>0</xdr:rowOff>
    </xdr:from>
    <xdr:to>
      <xdr:col>3</xdr:col>
      <xdr:colOff>114300</xdr:colOff>
      <xdr:row>272</xdr:row>
      <xdr:rowOff>84830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A533D1A8-F949-47BB-9246-F7ACC03A2557}"/>
            </a:ext>
          </a:extLst>
        </xdr:cNvPr>
        <xdr:cNvSpPr txBox="1">
          <a:spLocks noChangeArrowheads="1"/>
        </xdr:cNvSpPr>
      </xdr:nvSpPr>
      <xdr:spPr bwMode="auto">
        <a:xfrm>
          <a:off x="2628900" y="73616820"/>
          <a:ext cx="76200" cy="213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348</xdr:row>
      <xdr:rowOff>0</xdr:rowOff>
    </xdr:from>
    <xdr:to>
      <xdr:col>3</xdr:col>
      <xdr:colOff>114300</xdr:colOff>
      <xdr:row>348</xdr:row>
      <xdr:rowOff>38100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BB582B86-1104-47FA-BE92-59F348B3C01C}"/>
            </a:ext>
          </a:extLst>
        </xdr:cNvPr>
        <xdr:cNvSpPr txBox="1">
          <a:spLocks noChangeArrowheads="1"/>
        </xdr:cNvSpPr>
      </xdr:nvSpPr>
      <xdr:spPr bwMode="auto">
        <a:xfrm>
          <a:off x="2628900" y="9665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218</xdr:row>
      <xdr:rowOff>0</xdr:rowOff>
    </xdr:from>
    <xdr:to>
      <xdr:col>3</xdr:col>
      <xdr:colOff>114300</xdr:colOff>
      <xdr:row>218</xdr:row>
      <xdr:rowOff>38100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3E4BF478-CA3D-4821-8B71-CCDCC9A293EF}"/>
            </a:ext>
          </a:extLst>
        </xdr:cNvPr>
        <xdr:cNvSpPr txBox="1">
          <a:spLocks noChangeArrowheads="1"/>
        </xdr:cNvSpPr>
      </xdr:nvSpPr>
      <xdr:spPr bwMode="auto">
        <a:xfrm>
          <a:off x="2628900" y="609981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218</xdr:row>
      <xdr:rowOff>0</xdr:rowOff>
    </xdr:from>
    <xdr:to>
      <xdr:col>3</xdr:col>
      <xdr:colOff>114300</xdr:colOff>
      <xdr:row>218</xdr:row>
      <xdr:rowOff>38100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5200D84E-928F-489F-83F5-0E26037CA462}"/>
            </a:ext>
          </a:extLst>
        </xdr:cNvPr>
        <xdr:cNvSpPr txBox="1">
          <a:spLocks noChangeArrowheads="1"/>
        </xdr:cNvSpPr>
      </xdr:nvSpPr>
      <xdr:spPr bwMode="auto">
        <a:xfrm>
          <a:off x="2628900" y="609981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217</xdr:row>
      <xdr:rowOff>0</xdr:rowOff>
    </xdr:from>
    <xdr:to>
      <xdr:col>3</xdr:col>
      <xdr:colOff>114300</xdr:colOff>
      <xdr:row>217</xdr:row>
      <xdr:rowOff>38100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DFAAD891-3DEA-474D-AA59-023520A1B4C4}"/>
            </a:ext>
          </a:extLst>
        </xdr:cNvPr>
        <xdr:cNvSpPr txBox="1">
          <a:spLocks noChangeArrowheads="1"/>
        </xdr:cNvSpPr>
      </xdr:nvSpPr>
      <xdr:spPr bwMode="auto">
        <a:xfrm>
          <a:off x="2628900" y="607237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264</xdr:row>
      <xdr:rowOff>0</xdr:rowOff>
    </xdr:from>
    <xdr:to>
      <xdr:col>3</xdr:col>
      <xdr:colOff>114300</xdr:colOff>
      <xdr:row>272</xdr:row>
      <xdr:rowOff>84830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E89B87D1-ECC8-4B0C-AB53-D008A5C08B1A}"/>
            </a:ext>
          </a:extLst>
        </xdr:cNvPr>
        <xdr:cNvSpPr txBox="1">
          <a:spLocks noChangeArrowheads="1"/>
        </xdr:cNvSpPr>
      </xdr:nvSpPr>
      <xdr:spPr bwMode="auto">
        <a:xfrm>
          <a:off x="2628900" y="73616820"/>
          <a:ext cx="76200" cy="2133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35B6DA29-A7F6-4819-9528-65C45818BF1A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83B5C38C-D3D6-4460-A25B-90D42F481876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46EF2F7-1193-447D-BA93-AF0A3C02F144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5286958E-3EC9-4A6E-8E11-97054361192A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9DF94BB-5E3C-4883-8C23-94497C2C521E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3890FA6B-4EC5-4570-B4E6-AFB2C2ABCC09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6150434-C50F-41DD-A863-A02D2577D1AF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9DE7A568-6853-4F5D-A0E6-D6C439C9491D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D66C7C27-2675-495A-B4F1-844434697EF0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60DEC73-5F29-4B29-AEDD-3355D9A04B7C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21406B5-ECCB-4673-AB29-EFD9B2175652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2BF957FD-E0B4-43E6-8A32-26F6752EC577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B9887899-F5A8-4CFB-94A2-3D48F6DA2253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DEF7F96F-B8C8-4163-859B-7D5A778555AE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F3D20DE-8D23-4E79-9560-51E00A366842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F7A075B2-1E0C-4B60-878E-EB558AC5B8AC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A16A1D01-42C8-45BE-BC14-753DDB5FEE53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59A76B1-292D-439F-8B22-D20F2852E17D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2CD9189D-B7FA-4DB1-A9FC-7A7CF3E20248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E6D9E0A8-4D99-4E8F-AA04-D39524F1A0BB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275</xdr:row>
      <xdr:rowOff>0</xdr:rowOff>
    </xdr:from>
    <xdr:to>
      <xdr:col>0</xdr:col>
      <xdr:colOff>76200</xdr:colOff>
      <xdr:row>275</xdr:row>
      <xdr:rowOff>60960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D2C548D9-21EF-4B1A-8BC6-05F0B64C6A20}"/>
            </a:ext>
          </a:extLst>
        </xdr:cNvPr>
        <xdr:cNvSpPr txBox="1">
          <a:spLocks noChangeArrowheads="1"/>
        </xdr:cNvSpPr>
      </xdr:nvSpPr>
      <xdr:spPr bwMode="auto">
        <a:xfrm>
          <a:off x="0" y="8993124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B8F0524D-F609-4026-93A6-1C660605C06F}"/>
            </a:ext>
          </a:extLst>
        </xdr:cNvPr>
        <xdr:cNvSpPr txBox="1">
          <a:spLocks noChangeArrowheads="1"/>
        </xdr:cNvSpPr>
      </xdr:nvSpPr>
      <xdr:spPr bwMode="auto">
        <a:xfrm>
          <a:off x="3855720" y="60807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690DE0EB-0ED7-482D-9C21-21D7774A3E8D}"/>
            </a:ext>
          </a:extLst>
        </xdr:cNvPr>
        <xdr:cNvSpPr txBox="1">
          <a:spLocks noChangeArrowheads="1"/>
        </xdr:cNvSpPr>
      </xdr:nvSpPr>
      <xdr:spPr bwMode="auto">
        <a:xfrm>
          <a:off x="3855720" y="60807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27D88405-3E10-450C-AF30-81DF0CD424FD}"/>
            </a:ext>
          </a:extLst>
        </xdr:cNvPr>
        <xdr:cNvSpPr txBox="1">
          <a:spLocks noChangeArrowheads="1"/>
        </xdr:cNvSpPr>
      </xdr:nvSpPr>
      <xdr:spPr bwMode="auto">
        <a:xfrm>
          <a:off x="3855720" y="60807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99</xdr:row>
      <xdr:rowOff>0</xdr:rowOff>
    </xdr:from>
    <xdr:to>
      <xdr:col>3</xdr:col>
      <xdr:colOff>114300</xdr:colOff>
      <xdr:row>105</xdr:row>
      <xdr:rowOff>186369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731F5076-9E83-4003-B9FA-99A967BC1FEA}"/>
            </a:ext>
          </a:extLst>
        </xdr:cNvPr>
        <xdr:cNvSpPr txBox="1">
          <a:spLocks noChangeArrowheads="1"/>
        </xdr:cNvSpPr>
      </xdr:nvSpPr>
      <xdr:spPr bwMode="auto">
        <a:xfrm>
          <a:off x="3855720" y="3360420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EE78E3F5-7B1F-41AF-8ED8-6E558CF22154}"/>
            </a:ext>
          </a:extLst>
        </xdr:cNvPr>
        <xdr:cNvSpPr txBox="1">
          <a:spLocks noChangeArrowheads="1"/>
        </xdr:cNvSpPr>
      </xdr:nvSpPr>
      <xdr:spPr bwMode="auto">
        <a:xfrm>
          <a:off x="3855720" y="60807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114300</xdr:colOff>
      <xdr:row>16</xdr:row>
      <xdr:rowOff>38100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2CD5903B-5651-49E3-8855-9E97E9601F75}"/>
            </a:ext>
          </a:extLst>
        </xdr:cNvPr>
        <xdr:cNvSpPr txBox="1">
          <a:spLocks noChangeArrowheads="1"/>
        </xdr:cNvSpPr>
      </xdr:nvSpPr>
      <xdr:spPr bwMode="auto">
        <a:xfrm>
          <a:off x="3855720" y="70408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3DBF1B11-D873-4750-A905-42139770850D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FD998997-F476-4557-8D67-86F4F200E11F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F16F3F3-36B5-446D-81F7-B500EDD5F29C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E158FCB4-939C-4B99-9F52-C814A9578A0C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BC37E282-F35D-4613-8548-993713242089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2BCD6AD7-D353-40A9-AC26-DF3B8E6B32E5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7CD1B754-27A4-4619-8D41-BAE30685FD01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7308BCBF-8128-430F-ACD4-90A85527C39A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D3D5A164-1D1F-4AD5-B6F0-B22B0DE799A4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15CA23E3-C857-48FF-B293-3DA46E8424B1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34D5E10A-D4A5-4155-B66F-58499C39B9ED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B6BDCBCD-D990-4E26-B164-994C381966A0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8841B1F8-A60F-4370-B612-C36155914636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9E307DBA-5195-49E5-BEA4-1DA58B67972D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F5EF4559-EF62-4E0F-A851-8DAB365FD41B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E2E1C4F8-142F-41CB-8C3B-0CE0FAA1B0A4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E986F0F-D422-4E0A-AF75-7B3667547EF1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C1C3F4C9-7E93-4BA2-97A2-E9537BE9F4D1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C48DAC6C-920A-4109-A251-B3FB8B519636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D39D4D44-03C3-454D-BD8A-1327266787C8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36AEAE34-2BCF-485F-86C6-7E3435A2EEB8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321C6250-1182-4A26-9A4C-C3B4BD6C887C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D09C0F41-5C0E-40BF-9655-384B5794B5E1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84C07992-72CB-4960-9438-FD26D1F9DB98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88959A85-2229-4471-8844-0854557687CB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3D7B285A-A8C1-4722-858B-813072A7D38E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54E74087-4691-4876-9C34-FBCACFE348C1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F7B0ED4C-B960-4C9B-A850-064C953779F2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C6C083B0-3815-4CC5-A344-0D09D822BFAE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F864774-89B2-45FE-AA17-A1B145FC2EEE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D2CAB11F-AFEF-4955-BE77-B6D4C28D3CEB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973CCB86-C595-41A2-9B13-9F392FF2CC32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73FFE440-7591-490D-9666-224A5953A717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C178D185-CFF6-41C7-B2B6-8EC34E91B72B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1EA9643B-E2E3-48F7-8B03-75BC6CDB5184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907D6DDD-C837-4676-A0A4-542964C19C06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A8A27552-AAFE-4A38-BDC8-06AC69459EE9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7A60EE2E-5401-4D99-871B-0CB9A5F38067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1EE0DB61-BA38-4A64-96C6-F173C91EF2C1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19E6402-6736-4988-856E-A000B5411DFC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7F1ED557-DEFF-4050-8279-34BE4DA04EA9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1E412370-E703-4825-868C-16F61EEB8E44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157</xdr:row>
      <xdr:rowOff>0</xdr:rowOff>
    </xdr:from>
    <xdr:to>
      <xdr:col>3</xdr:col>
      <xdr:colOff>114300</xdr:colOff>
      <xdr:row>165</xdr:row>
      <xdr:rowOff>84830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B23661B1-78CC-4BDF-B9DD-499C23127DBD}"/>
            </a:ext>
          </a:extLst>
        </xdr:cNvPr>
        <xdr:cNvSpPr txBox="1">
          <a:spLocks noChangeArrowheads="1"/>
        </xdr:cNvSpPr>
      </xdr:nvSpPr>
      <xdr:spPr bwMode="auto">
        <a:xfrm>
          <a:off x="3855720" y="5216652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241</xdr:row>
      <xdr:rowOff>0</xdr:rowOff>
    </xdr:from>
    <xdr:to>
      <xdr:col>3</xdr:col>
      <xdr:colOff>114300</xdr:colOff>
      <xdr:row>241</xdr:row>
      <xdr:rowOff>38100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B33F4190-0EAC-4528-9268-97FC54992E03}"/>
            </a:ext>
          </a:extLst>
        </xdr:cNvPr>
        <xdr:cNvSpPr txBox="1">
          <a:spLocks noChangeArrowheads="1"/>
        </xdr:cNvSpPr>
      </xdr:nvSpPr>
      <xdr:spPr bwMode="auto">
        <a:xfrm>
          <a:off x="3855720" y="790498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111</xdr:row>
      <xdr:rowOff>0</xdr:rowOff>
    </xdr:from>
    <xdr:to>
      <xdr:col>3</xdr:col>
      <xdr:colOff>114300</xdr:colOff>
      <xdr:row>111</xdr:row>
      <xdr:rowOff>38100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DCDEE141-4BA4-4EE0-A048-89AE3BDD88C5}"/>
            </a:ext>
          </a:extLst>
        </xdr:cNvPr>
        <xdr:cNvSpPr txBox="1">
          <a:spLocks noChangeArrowheads="1"/>
        </xdr:cNvSpPr>
      </xdr:nvSpPr>
      <xdr:spPr bwMode="auto">
        <a:xfrm>
          <a:off x="3855720" y="374446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111</xdr:row>
      <xdr:rowOff>0</xdr:rowOff>
    </xdr:from>
    <xdr:to>
      <xdr:col>3</xdr:col>
      <xdr:colOff>114300</xdr:colOff>
      <xdr:row>111</xdr:row>
      <xdr:rowOff>38100</xdr:rowOff>
    </xdr:to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11920362-FE82-458D-A31C-93B7B33B6829}"/>
            </a:ext>
          </a:extLst>
        </xdr:cNvPr>
        <xdr:cNvSpPr txBox="1">
          <a:spLocks noChangeArrowheads="1"/>
        </xdr:cNvSpPr>
      </xdr:nvSpPr>
      <xdr:spPr bwMode="auto">
        <a:xfrm>
          <a:off x="3855720" y="374446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99</xdr:row>
      <xdr:rowOff>0</xdr:rowOff>
    </xdr:from>
    <xdr:to>
      <xdr:col>3</xdr:col>
      <xdr:colOff>114300</xdr:colOff>
      <xdr:row>105</xdr:row>
      <xdr:rowOff>186369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ADE836C8-2118-4526-B9DF-746FB97DA42F}"/>
            </a:ext>
          </a:extLst>
        </xdr:cNvPr>
        <xdr:cNvSpPr txBox="1">
          <a:spLocks noChangeArrowheads="1"/>
        </xdr:cNvSpPr>
      </xdr:nvSpPr>
      <xdr:spPr bwMode="auto">
        <a:xfrm>
          <a:off x="3855720" y="3360420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13</xdr:row>
      <xdr:rowOff>0</xdr:rowOff>
    </xdr:from>
    <xdr:to>
      <xdr:col>3</xdr:col>
      <xdr:colOff>114300</xdr:colOff>
      <xdr:row>13</xdr:row>
      <xdr:rowOff>38100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8297F496-6A8C-4B16-8D0F-9221A3C32778}"/>
            </a:ext>
          </a:extLst>
        </xdr:cNvPr>
        <xdr:cNvSpPr txBox="1">
          <a:spLocks noChangeArrowheads="1"/>
        </xdr:cNvSpPr>
      </xdr:nvSpPr>
      <xdr:spPr bwMode="auto">
        <a:xfrm>
          <a:off x="3855720" y="60807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16</xdr:row>
      <xdr:rowOff>0</xdr:rowOff>
    </xdr:from>
    <xdr:to>
      <xdr:col>3</xdr:col>
      <xdr:colOff>114300</xdr:colOff>
      <xdr:row>16</xdr:row>
      <xdr:rowOff>38100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2BEE458-8ED9-4DD7-A3C9-56638756B8A6}"/>
            </a:ext>
          </a:extLst>
        </xdr:cNvPr>
        <xdr:cNvSpPr txBox="1">
          <a:spLocks noChangeArrowheads="1"/>
        </xdr:cNvSpPr>
      </xdr:nvSpPr>
      <xdr:spPr bwMode="auto">
        <a:xfrm>
          <a:off x="3855720" y="70408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2767950C-CB37-4D05-9DA2-A75D02192E32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8B191439-2D4F-4D06-9767-07FE1B134952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4EED1B95-9C5D-4318-BE86-155C344DF7A8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9888069E-3164-4FEC-A143-01F3ECE92267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C18C5515-9729-4E6E-90CA-E1834C0A70E5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F4961B5-9128-4326-A5BE-33367AEFC86B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ED6C8CAF-C2E5-4345-844D-64618F58A87A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722C0E1F-26B2-4729-9341-66CA37653EA4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B18B0CD5-F7D9-4AD9-991A-B3723D91013B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E9C6B855-60F7-466B-A694-145450CB445B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8A829A-B7AF-4985-B455-5E9EA064F392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4713ADE-C9C5-4B15-9FBD-8E56D3C22242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E8FD4035-9B53-4D97-B6CB-02ABB99342E7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65CF3975-0704-440F-8E93-F7FC7E2DED30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BF1E465A-8D64-4B6C-8A08-3DDDF070381D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1D19B2EB-6728-4D7C-A445-C36B5B5B33A1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2A452EF0-D5AE-4A66-AE5A-9888D1BE189D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EC8503C-73FA-498A-9B82-276C174B8E9F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11054BB3-3DCE-42E0-A586-91A38CDBC0D6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40EB08DB-41FD-466A-A883-8ECC80F8E209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75</xdr:row>
      <xdr:rowOff>0</xdr:rowOff>
    </xdr:from>
    <xdr:to>
      <xdr:col>3</xdr:col>
      <xdr:colOff>114300</xdr:colOff>
      <xdr:row>75</xdr:row>
      <xdr:rowOff>53340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9169C7E2-B765-42A0-B8C7-32CC48F38A4D}"/>
            </a:ext>
          </a:extLst>
        </xdr:cNvPr>
        <xdr:cNvSpPr txBox="1">
          <a:spLocks noChangeArrowheads="1"/>
        </xdr:cNvSpPr>
      </xdr:nvSpPr>
      <xdr:spPr bwMode="auto">
        <a:xfrm>
          <a:off x="3855720" y="2592324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F8E60F69-753C-4CE8-94D1-E58250801421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D85DFCF5-982F-43BE-9F01-0B38D140919A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46B97B82-A6A8-4EA8-ABED-E255C394789B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764FC265-C120-4B50-AD70-C2B34AF2D085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9CEDD108-172D-44FD-A9AF-4E1D886B0366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7285B14C-2810-4192-B265-0A0299FA7B3D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85953028-DF17-42E9-B0B3-B402EA4C3315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A6CB3F8-ABAC-4318-8F0E-C53364D94BD6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3E5AE6C9-E8A4-43AB-9355-09A76D864489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362927A2-5BB3-4D1E-AEB6-2F72D967B8F1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8F13F02C-35A3-4FB9-9A6F-FA29A13CD16F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28C73613-645A-45AB-8A53-5981AA69F96A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52D6ECBD-77C3-4FE6-8ACF-EBB763B46018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B84EC29B-D974-4AE9-9EE8-21240649F0CE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84E3AED1-9986-4AE8-AA06-4685E455E127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C7A1EFDC-F7A4-469B-A2E2-213EAF7D9EAA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95552574-CEF6-453D-86ED-F0FF2580C1D8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74E05429-58B2-42BE-8002-7B3210D17498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A710CFE2-97DD-4855-9BC4-13FA5C19BA90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CC3BD1A8-0B63-4962-AFEE-76D451CAE57E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232</xdr:row>
      <xdr:rowOff>0</xdr:rowOff>
    </xdr:from>
    <xdr:to>
      <xdr:col>3</xdr:col>
      <xdr:colOff>114300</xdr:colOff>
      <xdr:row>241</xdr:row>
      <xdr:rowOff>180493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ABCF3FE9-C609-4039-BA85-E6C864A74EB4}"/>
            </a:ext>
          </a:extLst>
        </xdr:cNvPr>
        <xdr:cNvSpPr txBox="1">
          <a:spLocks noChangeArrowheads="1"/>
        </xdr:cNvSpPr>
      </xdr:nvSpPr>
      <xdr:spPr bwMode="auto">
        <a:xfrm>
          <a:off x="3855720" y="7616952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157</xdr:row>
      <xdr:rowOff>0</xdr:rowOff>
    </xdr:from>
    <xdr:to>
      <xdr:col>3</xdr:col>
      <xdr:colOff>114300</xdr:colOff>
      <xdr:row>165</xdr:row>
      <xdr:rowOff>84830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616D4DD2-0730-4B43-9AD5-923761431047}"/>
            </a:ext>
          </a:extLst>
        </xdr:cNvPr>
        <xdr:cNvSpPr txBox="1">
          <a:spLocks noChangeArrowheads="1"/>
        </xdr:cNvSpPr>
      </xdr:nvSpPr>
      <xdr:spPr bwMode="auto">
        <a:xfrm>
          <a:off x="3855720" y="5216652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241</xdr:row>
      <xdr:rowOff>0</xdr:rowOff>
    </xdr:from>
    <xdr:to>
      <xdr:col>3</xdr:col>
      <xdr:colOff>114300</xdr:colOff>
      <xdr:row>241</xdr:row>
      <xdr:rowOff>38100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5EB7891D-146F-432D-9798-453BBEC82B1A}"/>
            </a:ext>
          </a:extLst>
        </xdr:cNvPr>
        <xdr:cNvSpPr txBox="1">
          <a:spLocks noChangeArrowheads="1"/>
        </xdr:cNvSpPr>
      </xdr:nvSpPr>
      <xdr:spPr bwMode="auto">
        <a:xfrm>
          <a:off x="3855720" y="790498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111</xdr:row>
      <xdr:rowOff>0</xdr:rowOff>
    </xdr:from>
    <xdr:to>
      <xdr:col>3</xdr:col>
      <xdr:colOff>114300</xdr:colOff>
      <xdr:row>111</xdr:row>
      <xdr:rowOff>38100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A8E3CC0C-763E-4AAD-9D72-96BD24163211}"/>
            </a:ext>
          </a:extLst>
        </xdr:cNvPr>
        <xdr:cNvSpPr txBox="1">
          <a:spLocks noChangeArrowheads="1"/>
        </xdr:cNvSpPr>
      </xdr:nvSpPr>
      <xdr:spPr bwMode="auto">
        <a:xfrm>
          <a:off x="3855720" y="374446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111</xdr:row>
      <xdr:rowOff>0</xdr:rowOff>
    </xdr:from>
    <xdr:to>
      <xdr:col>3</xdr:col>
      <xdr:colOff>114300</xdr:colOff>
      <xdr:row>111</xdr:row>
      <xdr:rowOff>38100</xdr:rowOff>
    </xdr:to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FB137F14-60D1-413B-A936-331F888DB19B}"/>
            </a:ext>
          </a:extLst>
        </xdr:cNvPr>
        <xdr:cNvSpPr txBox="1">
          <a:spLocks noChangeArrowheads="1"/>
        </xdr:cNvSpPr>
      </xdr:nvSpPr>
      <xdr:spPr bwMode="auto">
        <a:xfrm>
          <a:off x="3855720" y="374446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110</xdr:row>
      <xdr:rowOff>0</xdr:rowOff>
    </xdr:from>
    <xdr:to>
      <xdr:col>3</xdr:col>
      <xdr:colOff>114300</xdr:colOff>
      <xdr:row>110</xdr:row>
      <xdr:rowOff>38100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BC358341-FC4A-4A97-AF2C-8A931E0EB33B}"/>
            </a:ext>
          </a:extLst>
        </xdr:cNvPr>
        <xdr:cNvSpPr txBox="1">
          <a:spLocks noChangeArrowheads="1"/>
        </xdr:cNvSpPr>
      </xdr:nvSpPr>
      <xdr:spPr bwMode="auto">
        <a:xfrm>
          <a:off x="3855720" y="371246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208</xdr:row>
      <xdr:rowOff>0</xdr:rowOff>
    </xdr:from>
    <xdr:to>
      <xdr:col>3</xdr:col>
      <xdr:colOff>114300</xdr:colOff>
      <xdr:row>214</xdr:row>
      <xdr:rowOff>186368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80831E6C-834D-4B05-821A-F700567B5FEA}"/>
            </a:ext>
          </a:extLst>
        </xdr:cNvPr>
        <xdr:cNvSpPr txBox="1">
          <a:spLocks noChangeArrowheads="1"/>
        </xdr:cNvSpPr>
      </xdr:nvSpPr>
      <xdr:spPr bwMode="auto">
        <a:xfrm>
          <a:off x="3855720" y="6848856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89</xdr:row>
      <xdr:rowOff>0</xdr:rowOff>
    </xdr:from>
    <xdr:to>
      <xdr:col>3</xdr:col>
      <xdr:colOff>114300</xdr:colOff>
      <xdr:row>89</xdr:row>
      <xdr:rowOff>38100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746FEF38-FC82-40F5-AD6E-D29475FCB7E6}"/>
            </a:ext>
          </a:extLst>
        </xdr:cNvPr>
        <xdr:cNvSpPr txBox="1">
          <a:spLocks noChangeArrowheads="1"/>
        </xdr:cNvSpPr>
      </xdr:nvSpPr>
      <xdr:spPr bwMode="auto">
        <a:xfrm>
          <a:off x="3855720" y="304038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92</xdr:row>
      <xdr:rowOff>0</xdr:rowOff>
    </xdr:from>
    <xdr:to>
      <xdr:col>3</xdr:col>
      <xdr:colOff>114300</xdr:colOff>
      <xdr:row>92</xdr:row>
      <xdr:rowOff>38100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C3FC7FB-D69D-4337-BCD2-837078EE1679}"/>
            </a:ext>
          </a:extLst>
        </xdr:cNvPr>
        <xdr:cNvSpPr txBox="1">
          <a:spLocks noChangeArrowheads="1"/>
        </xdr:cNvSpPr>
      </xdr:nvSpPr>
      <xdr:spPr bwMode="auto">
        <a:xfrm>
          <a:off x="3855720" y="31363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511292DE-6611-4550-B150-CF200B39E5EB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37C47FD4-A42A-44F6-AF78-AACE08E0A8BB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A8414925-EE42-4383-B395-811DE6D7AE6D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F3D8F35F-7990-499A-8775-E7372190C3AF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2B8CF5A5-ED54-40DF-BA4E-CB9B99645299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3DEEA200-9B99-4B28-8174-97ABC13AE42E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BDADB69C-0234-4EEA-ADA4-D4AD05346856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9CBAFBF9-064A-4826-9B09-25A0584D663B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1F1E6BB6-F9EE-4402-94D5-F83573E216F7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1DB766B-80B7-48D5-804E-4F63F364575D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BE981B3C-F7B5-4C80-9E6C-A35CEA998778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3FD5AAAC-DC29-4C21-8E3B-E200B933360D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B3AE798F-0176-44B3-AB5F-5C50D358A23C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D6C9D73B-E0AB-4DEC-A2D9-60BC3ED405E8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E777EE22-ED31-4AB6-8925-A2C3BE6AFAC6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19E6EAB3-EA4E-41BB-B573-51F14C3524C8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7C3265E6-2644-416D-8680-32E2AA72BF1F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3E6FC4C3-ABE8-454D-B117-52EAF26F5723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93C6BF0A-161A-40E3-BC9F-A5C281CB4EF0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C138F515-1F30-4AD3-875F-BC0996EF05C3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0F4A96C-780A-411A-A423-3035597AA8F1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746A63F9-BE00-4219-9A5C-EE62E47709FD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17F996F8-46E6-45F4-9E34-8B0C27C23D06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4EE24177-3370-4B8F-B7FE-E6A79FE9DB77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24ECFBDD-4CA6-459F-B15B-D3E0F8D15370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B36F2A0A-220F-4B16-A2F0-56BCF54F28F5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C38C516B-AB1C-4A02-8981-521E390D28B3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C5F3C011-B032-4236-AD29-BA7079FBBFF1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D443F56C-34A5-4864-8119-D6BA3361A20C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350811AE-EE05-4A95-86DA-456D5F86FEE5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3DBDDB0-C002-4712-8F50-D235DA4E82C8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C35BAB4-8787-4CE5-B7E0-97F63A0569F4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DC80F1A6-62EE-42F9-99FC-F4DB3A6F850B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B5C11CF9-9F0E-4B64-BD7E-CB6A45E81842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7BA555F8-30D9-4236-9E73-3AD51F62B681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7BB7715F-D374-4BC9-9CA9-2A2429E63A21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146DF33D-4176-4088-A147-095C91F5EDE6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A6B0741C-435C-407B-B2D8-BFE57084D738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1FB01284-289C-46D9-BF38-1A812AA163B8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2BFEFF24-5276-4A58-BB4D-4A85ACF61C6E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409B3FF8-EA4D-479F-ABDA-02AD0AD601C2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341</xdr:row>
      <xdr:rowOff>0</xdr:rowOff>
    </xdr:from>
    <xdr:to>
      <xdr:col>3</xdr:col>
      <xdr:colOff>114300</xdr:colOff>
      <xdr:row>350</xdr:row>
      <xdr:rowOff>180494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A120ADE-A4DE-4034-A69C-A0628E3E41CB}"/>
            </a:ext>
          </a:extLst>
        </xdr:cNvPr>
        <xdr:cNvSpPr txBox="1">
          <a:spLocks noChangeArrowheads="1"/>
        </xdr:cNvSpPr>
      </xdr:nvSpPr>
      <xdr:spPr bwMode="auto">
        <a:xfrm>
          <a:off x="3855720" y="11105388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266</xdr:row>
      <xdr:rowOff>0</xdr:rowOff>
    </xdr:from>
    <xdr:to>
      <xdr:col>3</xdr:col>
      <xdr:colOff>114300</xdr:colOff>
      <xdr:row>274</xdr:row>
      <xdr:rowOff>84830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A9622FF4-C853-445B-A1F6-1961C3D40514}"/>
            </a:ext>
          </a:extLst>
        </xdr:cNvPr>
        <xdr:cNvSpPr txBox="1">
          <a:spLocks noChangeArrowheads="1"/>
        </xdr:cNvSpPr>
      </xdr:nvSpPr>
      <xdr:spPr bwMode="auto">
        <a:xfrm>
          <a:off x="3855720" y="8705088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350</xdr:row>
      <xdr:rowOff>0</xdr:rowOff>
    </xdr:from>
    <xdr:to>
      <xdr:col>3</xdr:col>
      <xdr:colOff>114300</xdr:colOff>
      <xdr:row>350</xdr:row>
      <xdr:rowOff>38100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107464B4-F77F-4CFF-9192-A88CD551AC71}"/>
            </a:ext>
          </a:extLst>
        </xdr:cNvPr>
        <xdr:cNvSpPr txBox="1">
          <a:spLocks noChangeArrowheads="1"/>
        </xdr:cNvSpPr>
      </xdr:nvSpPr>
      <xdr:spPr bwMode="auto">
        <a:xfrm>
          <a:off x="3855720" y="1139342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219</xdr:row>
      <xdr:rowOff>0</xdr:rowOff>
    </xdr:from>
    <xdr:to>
      <xdr:col>3</xdr:col>
      <xdr:colOff>114300</xdr:colOff>
      <xdr:row>219</xdr:row>
      <xdr:rowOff>38100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ABC702A8-4CAA-47C6-BCC2-FDC78D257428}"/>
            </a:ext>
          </a:extLst>
        </xdr:cNvPr>
        <xdr:cNvSpPr txBox="1">
          <a:spLocks noChangeArrowheads="1"/>
        </xdr:cNvSpPr>
      </xdr:nvSpPr>
      <xdr:spPr bwMode="auto">
        <a:xfrm>
          <a:off x="3855720" y="72009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219</xdr:row>
      <xdr:rowOff>0</xdr:rowOff>
    </xdr:from>
    <xdr:to>
      <xdr:col>3</xdr:col>
      <xdr:colOff>114300</xdr:colOff>
      <xdr:row>219</xdr:row>
      <xdr:rowOff>38100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FD2C78DD-B451-4FDC-B82F-D5CADEC02040}"/>
            </a:ext>
          </a:extLst>
        </xdr:cNvPr>
        <xdr:cNvSpPr txBox="1">
          <a:spLocks noChangeArrowheads="1"/>
        </xdr:cNvSpPr>
      </xdr:nvSpPr>
      <xdr:spPr bwMode="auto">
        <a:xfrm>
          <a:off x="3855720" y="72009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218</xdr:row>
      <xdr:rowOff>0</xdr:rowOff>
    </xdr:from>
    <xdr:to>
      <xdr:col>3</xdr:col>
      <xdr:colOff>114300</xdr:colOff>
      <xdr:row>218</xdr:row>
      <xdr:rowOff>38100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2337DEF2-4389-4942-9DA2-C5F4A44835A6}"/>
            </a:ext>
          </a:extLst>
        </xdr:cNvPr>
        <xdr:cNvSpPr txBox="1">
          <a:spLocks noChangeArrowheads="1"/>
        </xdr:cNvSpPr>
      </xdr:nvSpPr>
      <xdr:spPr bwMode="auto">
        <a:xfrm>
          <a:off x="3855720" y="716889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209</xdr:row>
      <xdr:rowOff>0</xdr:rowOff>
    </xdr:from>
    <xdr:to>
      <xdr:col>3</xdr:col>
      <xdr:colOff>114300</xdr:colOff>
      <xdr:row>215</xdr:row>
      <xdr:rowOff>186368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37341A76-ECE6-432E-B911-69A75F58BBDD}"/>
            </a:ext>
          </a:extLst>
        </xdr:cNvPr>
        <xdr:cNvSpPr txBox="1">
          <a:spLocks noChangeArrowheads="1"/>
        </xdr:cNvSpPr>
      </xdr:nvSpPr>
      <xdr:spPr bwMode="auto">
        <a:xfrm>
          <a:off x="3855720" y="68808600"/>
          <a:ext cx="7620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89</xdr:row>
      <xdr:rowOff>0</xdr:rowOff>
    </xdr:from>
    <xdr:to>
      <xdr:col>3</xdr:col>
      <xdr:colOff>114300</xdr:colOff>
      <xdr:row>89</xdr:row>
      <xdr:rowOff>38100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92797374-4EC7-4549-9918-CF9E847E406B}"/>
            </a:ext>
          </a:extLst>
        </xdr:cNvPr>
        <xdr:cNvSpPr txBox="1">
          <a:spLocks noChangeArrowheads="1"/>
        </xdr:cNvSpPr>
      </xdr:nvSpPr>
      <xdr:spPr bwMode="auto">
        <a:xfrm>
          <a:off x="3855720" y="304038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92</xdr:row>
      <xdr:rowOff>0</xdr:rowOff>
    </xdr:from>
    <xdr:to>
      <xdr:col>3</xdr:col>
      <xdr:colOff>114300</xdr:colOff>
      <xdr:row>92</xdr:row>
      <xdr:rowOff>38100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C57E2E2A-8F11-4C60-A6AE-304C296F4A3C}"/>
            </a:ext>
          </a:extLst>
        </xdr:cNvPr>
        <xdr:cNvSpPr txBox="1">
          <a:spLocks noChangeArrowheads="1"/>
        </xdr:cNvSpPr>
      </xdr:nvSpPr>
      <xdr:spPr bwMode="auto">
        <a:xfrm>
          <a:off x="3855720" y="31363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EA23394D-2F54-41A6-BC43-34797C8B1425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9ADDA53E-CFF1-4A4D-971A-9F480FBB07D6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A7A11B09-EAC8-4512-B98C-59B89DDDF342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8DFDCDA1-3079-4A31-9441-5E230583EBA3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C54A1531-1331-4D66-909E-CA3C0CC4758E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6A5FA86C-7B3E-4A9A-9E64-CD71C6324165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74D3DB2E-9BB0-40EA-9FFB-74D6C39BBBFF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56AFAAF2-B308-4D95-83B8-0B78B77AA076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EF67804-6F10-43FD-AE37-7580E28F394E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67FB348F-6FF2-478F-BA3D-AC7FA2EF9BA9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BCFF6320-E594-437E-A9FB-F79D0CE2791D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69F8F2BC-B1C2-4B6D-AE9B-6BD656C8ACCE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E2191ED9-2460-46DF-8088-9DFA63A87ED1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378182D0-62CA-47FC-A269-00D6CCE041D6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658E1631-8ACE-4AA3-AA8D-A847CFB19562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245F75E4-1264-4212-945A-961A67A38BAD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5B92AAC9-9503-4226-9C62-FC059F69A01E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588419D0-40C5-4E87-B6AF-DA13E9A8AC91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3C8C6A68-342B-49B7-901E-9342BA49D718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CF30F218-3DE7-4770-A865-D6E1ABB1C034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151</xdr:row>
      <xdr:rowOff>0</xdr:rowOff>
    </xdr:from>
    <xdr:to>
      <xdr:col>3</xdr:col>
      <xdr:colOff>114300</xdr:colOff>
      <xdr:row>151</xdr:row>
      <xdr:rowOff>53340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B024BD20-DDB0-4DF9-BF61-BC2D6B01279A}"/>
            </a:ext>
          </a:extLst>
        </xdr:cNvPr>
        <xdr:cNvSpPr txBox="1">
          <a:spLocks noChangeArrowheads="1"/>
        </xdr:cNvSpPr>
      </xdr:nvSpPr>
      <xdr:spPr bwMode="auto">
        <a:xfrm>
          <a:off x="3855720" y="50246280"/>
          <a:ext cx="7620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7E98F569-7BE8-4F78-BC24-6E76AC0A764B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7D976599-1004-40C6-A70F-A9520B5848E0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EACFD292-3FC2-4DBF-B9C6-27876A2FEA08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35195E36-5573-4479-951A-3F031187B3C9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B6FD23BA-0688-481E-93BB-B24E85A477D5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4FB76B93-35BE-4F95-A7C4-41C5ED985C9D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9B22F301-A910-4132-A8E7-142E151F1508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7A86CAE4-3C8C-409A-8186-CFFE943E27EA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98810E1D-F22A-4FB3-84AF-7E6C54C7936B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680CE6C2-458B-4B63-9685-7D9DCFF5069F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1B67D1CF-41EA-4E9B-A96B-E161F0A5B67F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9302ABA7-4B4E-4055-ABA0-1A3FA616946E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DBF6A85B-4555-427A-9150-E0BE5C2B3CA8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C1603ED6-B289-4BCE-9660-048C1D16FDF6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F1AC7E6-FB2F-4C8E-BA40-127CA150F6CE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518AD58-A073-4592-BC67-2BA2A44A97A8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E850E828-56C3-4157-9AEB-133ABF2EDB7B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C2A1C3FB-CA2F-49ED-85D0-E98A503C9A73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BD984E4D-1FB5-4830-A648-B8D540C5C2E5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4FCCDB44-E8A2-4492-937D-51EECAC02C0A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340</xdr:row>
      <xdr:rowOff>0</xdr:rowOff>
    </xdr:from>
    <xdr:to>
      <xdr:col>3</xdr:col>
      <xdr:colOff>114300</xdr:colOff>
      <xdr:row>349</xdr:row>
      <xdr:rowOff>180493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C66CBA10-EA48-4FBF-9277-594FAC4BDA02}"/>
            </a:ext>
          </a:extLst>
        </xdr:cNvPr>
        <xdr:cNvSpPr txBox="1">
          <a:spLocks noChangeArrowheads="1"/>
        </xdr:cNvSpPr>
      </xdr:nvSpPr>
      <xdr:spPr bwMode="auto">
        <a:xfrm>
          <a:off x="3855720" y="110733840"/>
          <a:ext cx="76200" cy="2484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266</xdr:row>
      <xdr:rowOff>0</xdr:rowOff>
    </xdr:from>
    <xdr:to>
      <xdr:col>3</xdr:col>
      <xdr:colOff>114300</xdr:colOff>
      <xdr:row>274</xdr:row>
      <xdr:rowOff>84830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BEA77974-D594-4213-ABE4-B9EF26E67806}"/>
            </a:ext>
          </a:extLst>
        </xdr:cNvPr>
        <xdr:cNvSpPr txBox="1">
          <a:spLocks noChangeArrowheads="1"/>
        </xdr:cNvSpPr>
      </xdr:nvSpPr>
      <xdr:spPr bwMode="auto">
        <a:xfrm>
          <a:off x="3855720" y="8705088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349</xdr:row>
      <xdr:rowOff>0</xdr:rowOff>
    </xdr:from>
    <xdr:to>
      <xdr:col>3</xdr:col>
      <xdr:colOff>114300</xdr:colOff>
      <xdr:row>349</xdr:row>
      <xdr:rowOff>38100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F2714BDA-96D7-4EF1-ACBD-3A5225268C35}"/>
            </a:ext>
          </a:extLst>
        </xdr:cNvPr>
        <xdr:cNvSpPr txBox="1">
          <a:spLocks noChangeArrowheads="1"/>
        </xdr:cNvSpPr>
      </xdr:nvSpPr>
      <xdr:spPr bwMode="auto">
        <a:xfrm>
          <a:off x="3855720" y="1136142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220</xdr:row>
      <xdr:rowOff>0</xdr:rowOff>
    </xdr:from>
    <xdr:to>
      <xdr:col>3</xdr:col>
      <xdr:colOff>114300</xdr:colOff>
      <xdr:row>220</xdr:row>
      <xdr:rowOff>38100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DF931F6C-D8E6-4495-AD7B-DB4931F50441}"/>
            </a:ext>
          </a:extLst>
        </xdr:cNvPr>
        <xdr:cNvSpPr txBox="1">
          <a:spLocks noChangeArrowheads="1"/>
        </xdr:cNvSpPr>
      </xdr:nvSpPr>
      <xdr:spPr bwMode="auto">
        <a:xfrm>
          <a:off x="3855720" y="72329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220</xdr:row>
      <xdr:rowOff>0</xdr:rowOff>
    </xdr:from>
    <xdr:to>
      <xdr:col>3</xdr:col>
      <xdr:colOff>114300</xdr:colOff>
      <xdr:row>220</xdr:row>
      <xdr:rowOff>38100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C594889-55C7-4BDA-8F50-9E000DCB531C}"/>
            </a:ext>
          </a:extLst>
        </xdr:cNvPr>
        <xdr:cNvSpPr txBox="1">
          <a:spLocks noChangeArrowheads="1"/>
        </xdr:cNvSpPr>
      </xdr:nvSpPr>
      <xdr:spPr bwMode="auto">
        <a:xfrm>
          <a:off x="3855720" y="72329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219</xdr:row>
      <xdr:rowOff>0</xdr:rowOff>
    </xdr:from>
    <xdr:to>
      <xdr:col>3</xdr:col>
      <xdr:colOff>114300</xdr:colOff>
      <xdr:row>219</xdr:row>
      <xdr:rowOff>38100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43BA0D51-92E9-488B-8DB8-85CC154CDE14}"/>
            </a:ext>
          </a:extLst>
        </xdr:cNvPr>
        <xdr:cNvSpPr txBox="1">
          <a:spLocks noChangeArrowheads="1"/>
        </xdr:cNvSpPr>
      </xdr:nvSpPr>
      <xdr:spPr bwMode="auto">
        <a:xfrm>
          <a:off x="3855720" y="72009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266</xdr:row>
      <xdr:rowOff>0</xdr:rowOff>
    </xdr:from>
    <xdr:to>
      <xdr:col>3</xdr:col>
      <xdr:colOff>114300</xdr:colOff>
      <xdr:row>274</xdr:row>
      <xdr:rowOff>84830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53F22845-7BB7-4C37-8DAA-3E4A7CD636A6}"/>
            </a:ext>
          </a:extLst>
        </xdr:cNvPr>
        <xdr:cNvSpPr txBox="1">
          <a:spLocks noChangeArrowheads="1"/>
        </xdr:cNvSpPr>
      </xdr:nvSpPr>
      <xdr:spPr bwMode="auto">
        <a:xfrm>
          <a:off x="3855720" y="87050880"/>
          <a:ext cx="762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A67A3-03D1-4E04-9BAA-40C2ABADAC84}">
  <dimension ref="A1:P552"/>
  <sheetViews>
    <sheetView tabSelected="1" view="pageBreakPreview" topLeftCell="A535" zoomScale="91" zoomScaleNormal="100" zoomScaleSheetLayoutView="91" workbookViewId="0">
      <selection activeCell="C544" sqref="C544"/>
    </sheetView>
  </sheetViews>
  <sheetFormatPr defaultRowHeight="10.199999999999999" x14ac:dyDescent="0.2"/>
  <cols>
    <col min="1" max="1" width="5.5546875" style="55" customWidth="1"/>
    <col min="2" max="2" width="23.5546875" style="79" customWidth="1"/>
    <col min="3" max="3" width="10.77734375" style="55" customWidth="1"/>
    <col min="4" max="4" width="17" style="53" customWidth="1"/>
    <col min="5" max="5" width="29.5546875" style="54" customWidth="1"/>
    <col min="6" max="6" width="10.5546875" style="55" customWidth="1"/>
    <col min="7" max="7" width="7.77734375" style="55" customWidth="1"/>
    <col min="8" max="8" width="6.5546875" style="55" customWidth="1"/>
    <col min="9" max="9" width="7.44140625" style="56" customWidth="1"/>
    <col min="10" max="10" width="5.44140625" style="57" customWidth="1"/>
    <col min="11" max="11" width="5.5546875" style="57" customWidth="1"/>
    <col min="12" max="12" width="7" style="57" customWidth="1"/>
    <col min="13" max="13" width="5.77734375" style="55" customWidth="1"/>
    <col min="14" max="250" width="9.21875" style="1"/>
    <col min="251" max="251" width="5.5546875" style="1" customWidth="1"/>
    <col min="252" max="252" width="22.77734375" style="1" customWidth="1"/>
    <col min="253" max="253" width="18.21875" style="1" customWidth="1"/>
    <col min="254" max="254" width="9.21875" style="1" customWidth="1"/>
    <col min="255" max="255" width="6.77734375" style="1" customWidth="1"/>
    <col min="256" max="256" width="12.44140625" style="1" customWidth="1"/>
    <col min="257" max="257" width="20.21875" style="1" customWidth="1"/>
    <col min="258" max="258" width="23.77734375" style="1" customWidth="1"/>
    <col min="259" max="259" width="7.77734375" style="1" customWidth="1"/>
    <col min="260" max="260" width="8.21875" style="1" customWidth="1"/>
    <col min="261" max="261" width="7.44140625" style="1" customWidth="1"/>
    <col min="262" max="263" width="5.44140625" style="1" customWidth="1"/>
    <col min="264" max="264" width="8.21875" style="1" customWidth="1"/>
    <col min="265" max="265" width="9" style="1" customWidth="1"/>
    <col min="266" max="266" width="11.21875" style="1" bestFit="1" customWidth="1"/>
    <col min="267" max="267" width="11.5546875" style="1" bestFit="1" customWidth="1"/>
    <col min="268" max="269" width="10.44140625" style="1" bestFit="1" customWidth="1"/>
    <col min="270" max="506" width="9.21875" style="1"/>
    <col min="507" max="507" width="5.5546875" style="1" customWidth="1"/>
    <col min="508" max="508" width="22.77734375" style="1" customWidth="1"/>
    <col min="509" max="509" width="18.21875" style="1" customWidth="1"/>
    <col min="510" max="510" width="9.21875" style="1" customWidth="1"/>
    <col min="511" max="511" width="6.77734375" style="1" customWidth="1"/>
    <col min="512" max="512" width="12.44140625" style="1" customWidth="1"/>
    <col min="513" max="513" width="20.21875" style="1" customWidth="1"/>
    <col min="514" max="514" width="23.77734375" style="1" customWidth="1"/>
    <col min="515" max="515" width="7.77734375" style="1" customWidth="1"/>
    <col min="516" max="516" width="8.21875" style="1" customWidth="1"/>
    <col min="517" max="517" width="7.44140625" style="1" customWidth="1"/>
    <col min="518" max="519" width="5.44140625" style="1" customWidth="1"/>
    <col min="520" max="520" width="8.21875" style="1" customWidth="1"/>
    <col min="521" max="521" width="9" style="1" customWidth="1"/>
    <col min="522" max="522" width="11.21875" style="1" bestFit="1" customWidth="1"/>
    <col min="523" max="523" width="11.5546875" style="1" bestFit="1" customWidth="1"/>
    <col min="524" max="525" width="10.44140625" style="1" bestFit="1" customWidth="1"/>
    <col min="526" max="762" width="9.21875" style="1"/>
    <col min="763" max="763" width="5.5546875" style="1" customWidth="1"/>
    <col min="764" max="764" width="22.77734375" style="1" customWidth="1"/>
    <col min="765" max="765" width="18.21875" style="1" customWidth="1"/>
    <col min="766" max="766" width="9.21875" style="1" customWidth="1"/>
    <col min="767" max="767" width="6.77734375" style="1" customWidth="1"/>
    <col min="768" max="768" width="12.44140625" style="1" customWidth="1"/>
    <col min="769" max="769" width="20.21875" style="1" customWidth="1"/>
    <col min="770" max="770" width="23.77734375" style="1" customWidth="1"/>
    <col min="771" max="771" width="7.77734375" style="1" customWidth="1"/>
    <col min="772" max="772" width="8.21875" style="1" customWidth="1"/>
    <col min="773" max="773" width="7.44140625" style="1" customWidth="1"/>
    <col min="774" max="775" width="5.44140625" style="1" customWidth="1"/>
    <col min="776" max="776" width="8.21875" style="1" customWidth="1"/>
    <col min="777" max="777" width="9" style="1" customWidth="1"/>
    <col min="778" max="778" width="11.21875" style="1" bestFit="1" customWidth="1"/>
    <col min="779" max="779" width="11.5546875" style="1" bestFit="1" customWidth="1"/>
    <col min="780" max="781" width="10.44140625" style="1" bestFit="1" customWidth="1"/>
    <col min="782" max="1018" width="9.21875" style="1"/>
    <col min="1019" max="1019" width="5.5546875" style="1" customWidth="1"/>
    <col min="1020" max="1020" width="22.77734375" style="1" customWidth="1"/>
    <col min="1021" max="1021" width="18.21875" style="1" customWidth="1"/>
    <col min="1022" max="1022" width="9.21875" style="1" customWidth="1"/>
    <col min="1023" max="1023" width="6.77734375" style="1" customWidth="1"/>
    <col min="1024" max="1024" width="12.44140625" style="1" customWidth="1"/>
    <col min="1025" max="1025" width="20.21875" style="1" customWidth="1"/>
    <col min="1026" max="1026" width="23.77734375" style="1" customWidth="1"/>
    <col min="1027" max="1027" width="7.77734375" style="1" customWidth="1"/>
    <col min="1028" max="1028" width="8.21875" style="1" customWidth="1"/>
    <col min="1029" max="1029" width="7.44140625" style="1" customWidth="1"/>
    <col min="1030" max="1031" width="5.44140625" style="1" customWidth="1"/>
    <col min="1032" max="1032" width="8.21875" style="1" customWidth="1"/>
    <col min="1033" max="1033" width="9" style="1" customWidth="1"/>
    <col min="1034" max="1034" width="11.21875" style="1" bestFit="1" customWidth="1"/>
    <col min="1035" max="1035" width="11.5546875" style="1" bestFit="1" customWidth="1"/>
    <col min="1036" max="1037" width="10.44140625" style="1" bestFit="1" customWidth="1"/>
    <col min="1038" max="1274" width="9.21875" style="1"/>
    <col min="1275" max="1275" width="5.5546875" style="1" customWidth="1"/>
    <col min="1276" max="1276" width="22.77734375" style="1" customWidth="1"/>
    <col min="1277" max="1277" width="18.21875" style="1" customWidth="1"/>
    <col min="1278" max="1278" width="9.21875" style="1" customWidth="1"/>
    <col min="1279" max="1279" width="6.77734375" style="1" customWidth="1"/>
    <col min="1280" max="1280" width="12.44140625" style="1" customWidth="1"/>
    <col min="1281" max="1281" width="20.21875" style="1" customWidth="1"/>
    <col min="1282" max="1282" width="23.77734375" style="1" customWidth="1"/>
    <col min="1283" max="1283" width="7.77734375" style="1" customWidth="1"/>
    <col min="1284" max="1284" width="8.21875" style="1" customWidth="1"/>
    <col min="1285" max="1285" width="7.44140625" style="1" customWidth="1"/>
    <col min="1286" max="1287" width="5.44140625" style="1" customWidth="1"/>
    <col min="1288" max="1288" width="8.21875" style="1" customWidth="1"/>
    <col min="1289" max="1289" width="9" style="1" customWidth="1"/>
    <col min="1290" max="1290" width="11.21875" style="1" bestFit="1" customWidth="1"/>
    <col min="1291" max="1291" width="11.5546875" style="1" bestFit="1" customWidth="1"/>
    <col min="1292" max="1293" width="10.44140625" style="1" bestFit="1" customWidth="1"/>
    <col min="1294" max="1530" width="9.21875" style="1"/>
    <col min="1531" max="1531" width="5.5546875" style="1" customWidth="1"/>
    <col min="1532" max="1532" width="22.77734375" style="1" customWidth="1"/>
    <col min="1533" max="1533" width="18.21875" style="1" customWidth="1"/>
    <col min="1534" max="1534" width="9.21875" style="1" customWidth="1"/>
    <col min="1535" max="1535" width="6.77734375" style="1" customWidth="1"/>
    <col min="1536" max="1536" width="12.44140625" style="1" customWidth="1"/>
    <col min="1537" max="1537" width="20.21875" style="1" customWidth="1"/>
    <col min="1538" max="1538" width="23.77734375" style="1" customWidth="1"/>
    <col min="1539" max="1539" width="7.77734375" style="1" customWidth="1"/>
    <col min="1540" max="1540" width="8.21875" style="1" customWidth="1"/>
    <col min="1541" max="1541" width="7.44140625" style="1" customWidth="1"/>
    <col min="1542" max="1543" width="5.44140625" style="1" customWidth="1"/>
    <col min="1544" max="1544" width="8.21875" style="1" customWidth="1"/>
    <col min="1545" max="1545" width="9" style="1" customWidth="1"/>
    <col min="1546" max="1546" width="11.21875" style="1" bestFit="1" customWidth="1"/>
    <col min="1547" max="1547" width="11.5546875" style="1" bestFit="1" customWidth="1"/>
    <col min="1548" max="1549" width="10.44140625" style="1" bestFit="1" customWidth="1"/>
    <col min="1550" max="1786" width="9.21875" style="1"/>
    <col min="1787" max="1787" width="5.5546875" style="1" customWidth="1"/>
    <col min="1788" max="1788" width="22.77734375" style="1" customWidth="1"/>
    <col min="1789" max="1789" width="18.21875" style="1" customWidth="1"/>
    <col min="1790" max="1790" width="9.21875" style="1" customWidth="1"/>
    <col min="1791" max="1791" width="6.77734375" style="1" customWidth="1"/>
    <col min="1792" max="1792" width="12.44140625" style="1" customWidth="1"/>
    <col min="1793" max="1793" width="20.21875" style="1" customWidth="1"/>
    <col min="1794" max="1794" width="23.77734375" style="1" customWidth="1"/>
    <col min="1795" max="1795" width="7.77734375" style="1" customWidth="1"/>
    <col min="1796" max="1796" width="8.21875" style="1" customWidth="1"/>
    <col min="1797" max="1797" width="7.44140625" style="1" customWidth="1"/>
    <col min="1798" max="1799" width="5.44140625" style="1" customWidth="1"/>
    <col min="1800" max="1800" width="8.21875" style="1" customWidth="1"/>
    <col min="1801" max="1801" width="9" style="1" customWidth="1"/>
    <col min="1802" max="1802" width="11.21875" style="1" bestFit="1" customWidth="1"/>
    <col min="1803" max="1803" width="11.5546875" style="1" bestFit="1" customWidth="1"/>
    <col min="1804" max="1805" width="10.44140625" style="1" bestFit="1" customWidth="1"/>
    <col min="1806" max="2042" width="9.21875" style="1"/>
    <col min="2043" max="2043" width="5.5546875" style="1" customWidth="1"/>
    <col min="2044" max="2044" width="22.77734375" style="1" customWidth="1"/>
    <col min="2045" max="2045" width="18.21875" style="1" customWidth="1"/>
    <col min="2046" max="2046" width="9.21875" style="1" customWidth="1"/>
    <col min="2047" max="2047" width="6.77734375" style="1" customWidth="1"/>
    <col min="2048" max="2048" width="12.44140625" style="1" customWidth="1"/>
    <col min="2049" max="2049" width="20.21875" style="1" customWidth="1"/>
    <col min="2050" max="2050" width="23.77734375" style="1" customWidth="1"/>
    <col min="2051" max="2051" width="7.77734375" style="1" customWidth="1"/>
    <col min="2052" max="2052" width="8.21875" style="1" customWidth="1"/>
    <col min="2053" max="2053" width="7.44140625" style="1" customWidth="1"/>
    <col min="2054" max="2055" width="5.44140625" style="1" customWidth="1"/>
    <col min="2056" max="2056" width="8.21875" style="1" customWidth="1"/>
    <col min="2057" max="2057" width="9" style="1" customWidth="1"/>
    <col min="2058" max="2058" width="11.21875" style="1" bestFit="1" customWidth="1"/>
    <col min="2059" max="2059" width="11.5546875" style="1" bestFit="1" customWidth="1"/>
    <col min="2060" max="2061" width="10.44140625" style="1" bestFit="1" customWidth="1"/>
    <col min="2062" max="2298" width="9.21875" style="1"/>
    <col min="2299" max="2299" width="5.5546875" style="1" customWidth="1"/>
    <col min="2300" max="2300" width="22.77734375" style="1" customWidth="1"/>
    <col min="2301" max="2301" width="18.21875" style="1" customWidth="1"/>
    <col min="2302" max="2302" width="9.21875" style="1" customWidth="1"/>
    <col min="2303" max="2303" width="6.77734375" style="1" customWidth="1"/>
    <col min="2304" max="2304" width="12.44140625" style="1" customWidth="1"/>
    <col min="2305" max="2305" width="20.21875" style="1" customWidth="1"/>
    <col min="2306" max="2306" width="23.77734375" style="1" customWidth="1"/>
    <col min="2307" max="2307" width="7.77734375" style="1" customWidth="1"/>
    <col min="2308" max="2308" width="8.21875" style="1" customWidth="1"/>
    <col min="2309" max="2309" width="7.44140625" style="1" customWidth="1"/>
    <col min="2310" max="2311" width="5.44140625" style="1" customWidth="1"/>
    <col min="2312" max="2312" width="8.21875" style="1" customWidth="1"/>
    <col min="2313" max="2313" width="9" style="1" customWidth="1"/>
    <col min="2314" max="2314" width="11.21875" style="1" bestFit="1" customWidth="1"/>
    <col min="2315" max="2315" width="11.5546875" style="1" bestFit="1" customWidth="1"/>
    <col min="2316" max="2317" width="10.44140625" style="1" bestFit="1" customWidth="1"/>
    <col min="2318" max="2554" width="9.21875" style="1"/>
    <col min="2555" max="2555" width="5.5546875" style="1" customWidth="1"/>
    <col min="2556" max="2556" width="22.77734375" style="1" customWidth="1"/>
    <col min="2557" max="2557" width="18.21875" style="1" customWidth="1"/>
    <col min="2558" max="2558" width="9.21875" style="1" customWidth="1"/>
    <col min="2559" max="2559" width="6.77734375" style="1" customWidth="1"/>
    <col min="2560" max="2560" width="12.44140625" style="1" customWidth="1"/>
    <col min="2561" max="2561" width="20.21875" style="1" customWidth="1"/>
    <col min="2562" max="2562" width="23.77734375" style="1" customWidth="1"/>
    <col min="2563" max="2563" width="7.77734375" style="1" customWidth="1"/>
    <col min="2564" max="2564" width="8.21875" style="1" customWidth="1"/>
    <col min="2565" max="2565" width="7.44140625" style="1" customWidth="1"/>
    <col min="2566" max="2567" width="5.44140625" style="1" customWidth="1"/>
    <col min="2568" max="2568" width="8.21875" style="1" customWidth="1"/>
    <col min="2569" max="2569" width="9" style="1" customWidth="1"/>
    <col min="2570" max="2570" width="11.21875" style="1" bestFit="1" customWidth="1"/>
    <col min="2571" max="2571" width="11.5546875" style="1" bestFit="1" customWidth="1"/>
    <col min="2572" max="2573" width="10.44140625" style="1" bestFit="1" customWidth="1"/>
    <col min="2574" max="2810" width="9.21875" style="1"/>
    <col min="2811" max="2811" width="5.5546875" style="1" customWidth="1"/>
    <col min="2812" max="2812" width="22.77734375" style="1" customWidth="1"/>
    <col min="2813" max="2813" width="18.21875" style="1" customWidth="1"/>
    <col min="2814" max="2814" width="9.21875" style="1" customWidth="1"/>
    <col min="2815" max="2815" width="6.77734375" style="1" customWidth="1"/>
    <col min="2816" max="2816" width="12.44140625" style="1" customWidth="1"/>
    <col min="2817" max="2817" width="20.21875" style="1" customWidth="1"/>
    <col min="2818" max="2818" width="23.77734375" style="1" customWidth="1"/>
    <col min="2819" max="2819" width="7.77734375" style="1" customWidth="1"/>
    <col min="2820" max="2820" width="8.21875" style="1" customWidth="1"/>
    <col min="2821" max="2821" width="7.44140625" style="1" customWidth="1"/>
    <col min="2822" max="2823" width="5.44140625" style="1" customWidth="1"/>
    <col min="2824" max="2824" width="8.21875" style="1" customWidth="1"/>
    <col min="2825" max="2825" width="9" style="1" customWidth="1"/>
    <col min="2826" max="2826" width="11.21875" style="1" bestFit="1" customWidth="1"/>
    <col min="2827" max="2827" width="11.5546875" style="1" bestFit="1" customWidth="1"/>
    <col min="2828" max="2829" width="10.44140625" style="1" bestFit="1" customWidth="1"/>
    <col min="2830" max="3066" width="9.21875" style="1"/>
    <col min="3067" max="3067" width="5.5546875" style="1" customWidth="1"/>
    <col min="3068" max="3068" width="22.77734375" style="1" customWidth="1"/>
    <col min="3069" max="3069" width="18.21875" style="1" customWidth="1"/>
    <col min="3070" max="3070" width="9.21875" style="1" customWidth="1"/>
    <col min="3071" max="3071" width="6.77734375" style="1" customWidth="1"/>
    <col min="3072" max="3072" width="12.44140625" style="1" customWidth="1"/>
    <col min="3073" max="3073" width="20.21875" style="1" customWidth="1"/>
    <col min="3074" max="3074" width="23.77734375" style="1" customWidth="1"/>
    <col min="3075" max="3075" width="7.77734375" style="1" customWidth="1"/>
    <col min="3076" max="3076" width="8.21875" style="1" customWidth="1"/>
    <col min="3077" max="3077" width="7.44140625" style="1" customWidth="1"/>
    <col min="3078" max="3079" width="5.44140625" style="1" customWidth="1"/>
    <col min="3080" max="3080" width="8.21875" style="1" customWidth="1"/>
    <col min="3081" max="3081" width="9" style="1" customWidth="1"/>
    <col min="3082" max="3082" width="11.21875" style="1" bestFit="1" customWidth="1"/>
    <col min="3083" max="3083" width="11.5546875" style="1" bestFit="1" customWidth="1"/>
    <col min="3084" max="3085" width="10.44140625" style="1" bestFit="1" customWidth="1"/>
    <col min="3086" max="3322" width="9.21875" style="1"/>
    <col min="3323" max="3323" width="5.5546875" style="1" customWidth="1"/>
    <col min="3324" max="3324" width="22.77734375" style="1" customWidth="1"/>
    <col min="3325" max="3325" width="18.21875" style="1" customWidth="1"/>
    <col min="3326" max="3326" width="9.21875" style="1" customWidth="1"/>
    <col min="3327" max="3327" width="6.77734375" style="1" customWidth="1"/>
    <col min="3328" max="3328" width="12.44140625" style="1" customWidth="1"/>
    <col min="3329" max="3329" width="20.21875" style="1" customWidth="1"/>
    <col min="3330" max="3330" width="23.77734375" style="1" customWidth="1"/>
    <col min="3331" max="3331" width="7.77734375" style="1" customWidth="1"/>
    <col min="3332" max="3332" width="8.21875" style="1" customWidth="1"/>
    <col min="3333" max="3333" width="7.44140625" style="1" customWidth="1"/>
    <col min="3334" max="3335" width="5.44140625" style="1" customWidth="1"/>
    <col min="3336" max="3336" width="8.21875" style="1" customWidth="1"/>
    <col min="3337" max="3337" width="9" style="1" customWidth="1"/>
    <col min="3338" max="3338" width="11.21875" style="1" bestFit="1" customWidth="1"/>
    <col min="3339" max="3339" width="11.5546875" style="1" bestFit="1" customWidth="1"/>
    <col min="3340" max="3341" width="10.44140625" style="1" bestFit="1" customWidth="1"/>
    <col min="3342" max="3578" width="9.21875" style="1"/>
    <col min="3579" max="3579" width="5.5546875" style="1" customWidth="1"/>
    <col min="3580" max="3580" width="22.77734375" style="1" customWidth="1"/>
    <col min="3581" max="3581" width="18.21875" style="1" customWidth="1"/>
    <col min="3582" max="3582" width="9.21875" style="1" customWidth="1"/>
    <col min="3583" max="3583" width="6.77734375" style="1" customWidth="1"/>
    <col min="3584" max="3584" width="12.44140625" style="1" customWidth="1"/>
    <col min="3585" max="3585" width="20.21875" style="1" customWidth="1"/>
    <col min="3586" max="3586" width="23.77734375" style="1" customWidth="1"/>
    <col min="3587" max="3587" width="7.77734375" style="1" customWidth="1"/>
    <col min="3588" max="3588" width="8.21875" style="1" customWidth="1"/>
    <col min="3589" max="3589" width="7.44140625" style="1" customWidth="1"/>
    <col min="3590" max="3591" width="5.44140625" style="1" customWidth="1"/>
    <col min="3592" max="3592" width="8.21875" style="1" customWidth="1"/>
    <col min="3593" max="3593" width="9" style="1" customWidth="1"/>
    <col min="3594" max="3594" width="11.21875" style="1" bestFit="1" customWidth="1"/>
    <col min="3595" max="3595" width="11.5546875" style="1" bestFit="1" customWidth="1"/>
    <col min="3596" max="3597" width="10.44140625" style="1" bestFit="1" customWidth="1"/>
    <col min="3598" max="3834" width="9.21875" style="1"/>
    <col min="3835" max="3835" width="5.5546875" style="1" customWidth="1"/>
    <col min="3836" max="3836" width="22.77734375" style="1" customWidth="1"/>
    <col min="3837" max="3837" width="18.21875" style="1" customWidth="1"/>
    <col min="3838" max="3838" width="9.21875" style="1" customWidth="1"/>
    <col min="3839" max="3839" width="6.77734375" style="1" customWidth="1"/>
    <col min="3840" max="3840" width="12.44140625" style="1" customWidth="1"/>
    <col min="3841" max="3841" width="20.21875" style="1" customWidth="1"/>
    <col min="3842" max="3842" width="23.77734375" style="1" customWidth="1"/>
    <col min="3843" max="3843" width="7.77734375" style="1" customWidth="1"/>
    <col min="3844" max="3844" width="8.21875" style="1" customWidth="1"/>
    <col min="3845" max="3845" width="7.44140625" style="1" customWidth="1"/>
    <col min="3846" max="3847" width="5.44140625" style="1" customWidth="1"/>
    <col min="3848" max="3848" width="8.21875" style="1" customWidth="1"/>
    <col min="3849" max="3849" width="9" style="1" customWidth="1"/>
    <col min="3850" max="3850" width="11.21875" style="1" bestFit="1" customWidth="1"/>
    <col min="3851" max="3851" width="11.5546875" style="1" bestFit="1" customWidth="1"/>
    <col min="3852" max="3853" width="10.44140625" style="1" bestFit="1" customWidth="1"/>
    <col min="3854" max="4090" width="9.21875" style="1"/>
    <col min="4091" max="4091" width="5.5546875" style="1" customWidth="1"/>
    <col min="4092" max="4092" width="22.77734375" style="1" customWidth="1"/>
    <col min="4093" max="4093" width="18.21875" style="1" customWidth="1"/>
    <col min="4094" max="4094" width="9.21875" style="1" customWidth="1"/>
    <col min="4095" max="4095" width="6.77734375" style="1" customWidth="1"/>
    <col min="4096" max="4096" width="12.44140625" style="1" customWidth="1"/>
    <col min="4097" max="4097" width="20.21875" style="1" customWidth="1"/>
    <col min="4098" max="4098" width="23.77734375" style="1" customWidth="1"/>
    <col min="4099" max="4099" width="7.77734375" style="1" customWidth="1"/>
    <col min="4100" max="4100" width="8.21875" style="1" customWidth="1"/>
    <col min="4101" max="4101" width="7.44140625" style="1" customWidth="1"/>
    <col min="4102" max="4103" width="5.44140625" style="1" customWidth="1"/>
    <col min="4104" max="4104" width="8.21875" style="1" customWidth="1"/>
    <col min="4105" max="4105" width="9" style="1" customWidth="1"/>
    <col min="4106" max="4106" width="11.21875" style="1" bestFit="1" customWidth="1"/>
    <col min="4107" max="4107" width="11.5546875" style="1" bestFit="1" customWidth="1"/>
    <col min="4108" max="4109" width="10.44140625" style="1" bestFit="1" customWidth="1"/>
    <col min="4110" max="4346" width="9.21875" style="1"/>
    <col min="4347" max="4347" width="5.5546875" style="1" customWidth="1"/>
    <col min="4348" max="4348" width="22.77734375" style="1" customWidth="1"/>
    <col min="4349" max="4349" width="18.21875" style="1" customWidth="1"/>
    <col min="4350" max="4350" width="9.21875" style="1" customWidth="1"/>
    <col min="4351" max="4351" width="6.77734375" style="1" customWidth="1"/>
    <col min="4352" max="4352" width="12.44140625" style="1" customWidth="1"/>
    <col min="4353" max="4353" width="20.21875" style="1" customWidth="1"/>
    <col min="4354" max="4354" width="23.77734375" style="1" customWidth="1"/>
    <col min="4355" max="4355" width="7.77734375" style="1" customWidth="1"/>
    <col min="4356" max="4356" width="8.21875" style="1" customWidth="1"/>
    <col min="4357" max="4357" width="7.44140625" style="1" customWidth="1"/>
    <col min="4358" max="4359" width="5.44140625" style="1" customWidth="1"/>
    <col min="4360" max="4360" width="8.21875" style="1" customWidth="1"/>
    <col min="4361" max="4361" width="9" style="1" customWidth="1"/>
    <col min="4362" max="4362" width="11.21875" style="1" bestFit="1" customWidth="1"/>
    <col min="4363" max="4363" width="11.5546875" style="1" bestFit="1" customWidth="1"/>
    <col min="4364" max="4365" width="10.44140625" style="1" bestFit="1" customWidth="1"/>
    <col min="4366" max="4602" width="9.21875" style="1"/>
    <col min="4603" max="4603" width="5.5546875" style="1" customWidth="1"/>
    <col min="4604" max="4604" width="22.77734375" style="1" customWidth="1"/>
    <col min="4605" max="4605" width="18.21875" style="1" customWidth="1"/>
    <col min="4606" max="4606" width="9.21875" style="1" customWidth="1"/>
    <col min="4607" max="4607" width="6.77734375" style="1" customWidth="1"/>
    <col min="4608" max="4608" width="12.44140625" style="1" customWidth="1"/>
    <col min="4609" max="4609" width="20.21875" style="1" customWidth="1"/>
    <col min="4610" max="4610" width="23.77734375" style="1" customWidth="1"/>
    <col min="4611" max="4611" width="7.77734375" style="1" customWidth="1"/>
    <col min="4612" max="4612" width="8.21875" style="1" customWidth="1"/>
    <col min="4613" max="4613" width="7.44140625" style="1" customWidth="1"/>
    <col min="4614" max="4615" width="5.44140625" style="1" customWidth="1"/>
    <col min="4616" max="4616" width="8.21875" style="1" customWidth="1"/>
    <col min="4617" max="4617" width="9" style="1" customWidth="1"/>
    <col min="4618" max="4618" width="11.21875" style="1" bestFit="1" customWidth="1"/>
    <col min="4619" max="4619" width="11.5546875" style="1" bestFit="1" customWidth="1"/>
    <col min="4620" max="4621" width="10.44140625" style="1" bestFit="1" customWidth="1"/>
    <col min="4622" max="4858" width="9.21875" style="1"/>
    <col min="4859" max="4859" width="5.5546875" style="1" customWidth="1"/>
    <col min="4860" max="4860" width="22.77734375" style="1" customWidth="1"/>
    <col min="4861" max="4861" width="18.21875" style="1" customWidth="1"/>
    <col min="4862" max="4862" width="9.21875" style="1" customWidth="1"/>
    <col min="4863" max="4863" width="6.77734375" style="1" customWidth="1"/>
    <col min="4864" max="4864" width="12.44140625" style="1" customWidth="1"/>
    <col min="4865" max="4865" width="20.21875" style="1" customWidth="1"/>
    <col min="4866" max="4866" width="23.77734375" style="1" customWidth="1"/>
    <col min="4867" max="4867" width="7.77734375" style="1" customWidth="1"/>
    <col min="4868" max="4868" width="8.21875" style="1" customWidth="1"/>
    <col min="4869" max="4869" width="7.44140625" style="1" customWidth="1"/>
    <col min="4870" max="4871" width="5.44140625" style="1" customWidth="1"/>
    <col min="4872" max="4872" width="8.21875" style="1" customWidth="1"/>
    <col min="4873" max="4873" width="9" style="1" customWidth="1"/>
    <col min="4874" max="4874" width="11.21875" style="1" bestFit="1" customWidth="1"/>
    <col min="4875" max="4875" width="11.5546875" style="1" bestFit="1" customWidth="1"/>
    <col min="4876" max="4877" width="10.44140625" style="1" bestFit="1" customWidth="1"/>
    <col min="4878" max="5114" width="9.21875" style="1"/>
    <col min="5115" max="5115" width="5.5546875" style="1" customWidth="1"/>
    <col min="5116" max="5116" width="22.77734375" style="1" customWidth="1"/>
    <col min="5117" max="5117" width="18.21875" style="1" customWidth="1"/>
    <col min="5118" max="5118" width="9.21875" style="1" customWidth="1"/>
    <col min="5119" max="5119" width="6.77734375" style="1" customWidth="1"/>
    <col min="5120" max="5120" width="12.44140625" style="1" customWidth="1"/>
    <col min="5121" max="5121" width="20.21875" style="1" customWidth="1"/>
    <col min="5122" max="5122" width="23.77734375" style="1" customWidth="1"/>
    <col min="5123" max="5123" width="7.77734375" style="1" customWidth="1"/>
    <col min="5124" max="5124" width="8.21875" style="1" customWidth="1"/>
    <col min="5125" max="5125" width="7.44140625" style="1" customWidth="1"/>
    <col min="5126" max="5127" width="5.44140625" style="1" customWidth="1"/>
    <col min="5128" max="5128" width="8.21875" style="1" customWidth="1"/>
    <col min="5129" max="5129" width="9" style="1" customWidth="1"/>
    <col min="5130" max="5130" width="11.21875" style="1" bestFit="1" customWidth="1"/>
    <col min="5131" max="5131" width="11.5546875" style="1" bestFit="1" customWidth="1"/>
    <col min="5132" max="5133" width="10.44140625" style="1" bestFit="1" customWidth="1"/>
    <col min="5134" max="5370" width="9.21875" style="1"/>
    <col min="5371" max="5371" width="5.5546875" style="1" customWidth="1"/>
    <col min="5372" max="5372" width="22.77734375" style="1" customWidth="1"/>
    <col min="5373" max="5373" width="18.21875" style="1" customWidth="1"/>
    <col min="5374" max="5374" width="9.21875" style="1" customWidth="1"/>
    <col min="5375" max="5375" width="6.77734375" style="1" customWidth="1"/>
    <col min="5376" max="5376" width="12.44140625" style="1" customWidth="1"/>
    <col min="5377" max="5377" width="20.21875" style="1" customWidth="1"/>
    <col min="5378" max="5378" width="23.77734375" style="1" customWidth="1"/>
    <col min="5379" max="5379" width="7.77734375" style="1" customWidth="1"/>
    <col min="5380" max="5380" width="8.21875" style="1" customWidth="1"/>
    <col min="5381" max="5381" width="7.44140625" style="1" customWidth="1"/>
    <col min="5382" max="5383" width="5.44140625" style="1" customWidth="1"/>
    <col min="5384" max="5384" width="8.21875" style="1" customWidth="1"/>
    <col min="5385" max="5385" width="9" style="1" customWidth="1"/>
    <col min="5386" max="5386" width="11.21875" style="1" bestFit="1" customWidth="1"/>
    <col min="5387" max="5387" width="11.5546875" style="1" bestFit="1" customWidth="1"/>
    <col min="5388" max="5389" width="10.44140625" style="1" bestFit="1" customWidth="1"/>
    <col min="5390" max="5626" width="9.21875" style="1"/>
    <col min="5627" max="5627" width="5.5546875" style="1" customWidth="1"/>
    <col min="5628" max="5628" width="22.77734375" style="1" customWidth="1"/>
    <col min="5629" max="5629" width="18.21875" style="1" customWidth="1"/>
    <col min="5630" max="5630" width="9.21875" style="1" customWidth="1"/>
    <col min="5631" max="5631" width="6.77734375" style="1" customWidth="1"/>
    <col min="5632" max="5632" width="12.44140625" style="1" customWidth="1"/>
    <col min="5633" max="5633" width="20.21875" style="1" customWidth="1"/>
    <col min="5634" max="5634" width="23.77734375" style="1" customWidth="1"/>
    <col min="5635" max="5635" width="7.77734375" style="1" customWidth="1"/>
    <col min="5636" max="5636" width="8.21875" style="1" customWidth="1"/>
    <col min="5637" max="5637" width="7.44140625" style="1" customWidth="1"/>
    <col min="5638" max="5639" width="5.44140625" style="1" customWidth="1"/>
    <col min="5640" max="5640" width="8.21875" style="1" customWidth="1"/>
    <col min="5641" max="5641" width="9" style="1" customWidth="1"/>
    <col min="5642" max="5642" width="11.21875" style="1" bestFit="1" customWidth="1"/>
    <col min="5643" max="5643" width="11.5546875" style="1" bestFit="1" customWidth="1"/>
    <col min="5644" max="5645" width="10.44140625" style="1" bestFit="1" customWidth="1"/>
    <col min="5646" max="5882" width="9.21875" style="1"/>
    <col min="5883" max="5883" width="5.5546875" style="1" customWidth="1"/>
    <col min="5884" max="5884" width="22.77734375" style="1" customWidth="1"/>
    <col min="5885" max="5885" width="18.21875" style="1" customWidth="1"/>
    <col min="5886" max="5886" width="9.21875" style="1" customWidth="1"/>
    <col min="5887" max="5887" width="6.77734375" style="1" customWidth="1"/>
    <col min="5888" max="5888" width="12.44140625" style="1" customWidth="1"/>
    <col min="5889" max="5889" width="20.21875" style="1" customWidth="1"/>
    <col min="5890" max="5890" width="23.77734375" style="1" customWidth="1"/>
    <col min="5891" max="5891" width="7.77734375" style="1" customWidth="1"/>
    <col min="5892" max="5892" width="8.21875" style="1" customWidth="1"/>
    <col min="5893" max="5893" width="7.44140625" style="1" customWidth="1"/>
    <col min="5894" max="5895" width="5.44140625" style="1" customWidth="1"/>
    <col min="5896" max="5896" width="8.21875" style="1" customWidth="1"/>
    <col min="5897" max="5897" width="9" style="1" customWidth="1"/>
    <col min="5898" max="5898" width="11.21875" style="1" bestFit="1" customWidth="1"/>
    <col min="5899" max="5899" width="11.5546875" style="1" bestFit="1" customWidth="1"/>
    <col min="5900" max="5901" width="10.44140625" style="1" bestFit="1" customWidth="1"/>
    <col min="5902" max="6138" width="9.21875" style="1"/>
    <col min="6139" max="6139" width="5.5546875" style="1" customWidth="1"/>
    <col min="6140" max="6140" width="22.77734375" style="1" customWidth="1"/>
    <col min="6141" max="6141" width="18.21875" style="1" customWidth="1"/>
    <col min="6142" max="6142" width="9.21875" style="1" customWidth="1"/>
    <col min="6143" max="6143" width="6.77734375" style="1" customWidth="1"/>
    <col min="6144" max="6144" width="12.44140625" style="1" customWidth="1"/>
    <col min="6145" max="6145" width="20.21875" style="1" customWidth="1"/>
    <col min="6146" max="6146" width="23.77734375" style="1" customWidth="1"/>
    <col min="6147" max="6147" width="7.77734375" style="1" customWidth="1"/>
    <col min="6148" max="6148" width="8.21875" style="1" customWidth="1"/>
    <col min="6149" max="6149" width="7.44140625" style="1" customWidth="1"/>
    <col min="6150" max="6151" width="5.44140625" style="1" customWidth="1"/>
    <col min="6152" max="6152" width="8.21875" style="1" customWidth="1"/>
    <col min="6153" max="6153" width="9" style="1" customWidth="1"/>
    <col min="6154" max="6154" width="11.21875" style="1" bestFit="1" customWidth="1"/>
    <col min="6155" max="6155" width="11.5546875" style="1" bestFit="1" customWidth="1"/>
    <col min="6156" max="6157" width="10.44140625" style="1" bestFit="1" customWidth="1"/>
    <col min="6158" max="6394" width="9.21875" style="1"/>
    <col min="6395" max="6395" width="5.5546875" style="1" customWidth="1"/>
    <col min="6396" max="6396" width="22.77734375" style="1" customWidth="1"/>
    <col min="6397" max="6397" width="18.21875" style="1" customWidth="1"/>
    <col min="6398" max="6398" width="9.21875" style="1" customWidth="1"/>
    <col min="6399" max="6399" width="6.77734375" style="1" customWidth="1"/>
    <col min="6400" max="6400" width="12.44140625" style="1" customWidth="1"/>
    <col min="6401" max="6401" width="20.21875" style="1" customWidth="1"/>
    <col min="6402" max="6402" width="23.77734375" style="1" customWidth="1"/>
    <col min="6403" max="6403" width="7.77734375" style="1" customWidth="1"/>
    <col min="6404" max="6404" width="8.21875" style="1" customWidth="1"/>
    <col min="6405" max="6405" width="7.44140625" style="1" customWidth="1"/>
    <col min="6406" max="6407" width="5.44140625" style="1" customWidth="1"/>
    <col min="6408" max="6408" width="8.21875" style="1" customWidth="1"/>
    <col min="6409" max="6409" width="9" style="1" customWidth="1"/>
    <col min="6410" max="6410" width="11.21875" style="1" bestFit="1" customWidth="1"/>
    <col min="6411" max="6411" width="11.5546875" style="1" bestFit="1" customWidth="1"/>
    <col min="6412" max="6413" width="10.44140625" style="1" bestFit="1" customWidth="1"/>
    <col min="6414" max="6650" width="9.21875" style="1"/>
    <col min="6651" max="6651" width="5.5546875" style="1" customWidth="1"/>
    <col min="6652" max="6652" width="22.77734375" style="1" customWidth="1"/>
    <col min="6653" max="6653" width="18.21875" style="1" customWidth="1"/>
    <col min="6654" max="6654" width="9.21875" style="1" customWidth="1"/>
    <col min="6655" max="6655" width="6.77734375" style="1" customWidth="1"/>
    <col min="6656" max="6656" width="12.44140625" style="1" customWidth="1"/>
    <col min="6657" max="6657" width="20.21875" style="1" customWidth="1"/>
    <col min="6658" max="6658" width="23.77734375" style="1" customWidth="1"/>
    <col min="6659" max="6659" width="7.77734375" style="1" customWidth="1"/>
    <col min="6660" max="6660" width="8.21875" style="1" customWidth="1"/>
    <col min="6661" max="6661" width="7.44140625" style="1" customWidth="1"/>
    <col min="6662" max="6663" width="5.44140625" style="1" customWidth="1"/>
    <col min="6664" max="6664" width="8.21875" style="1" customWidth="1"/>
    <col min="6665" max="6665" width="9" style="1" customWidth="1"/>
    <col min="6666" max="6666" width="11.21875" style="1" bestFit="1" customWidth="1"/>
    <col min="6667" max="6667" width="11.5546875" style="1" bestFit="1" customWidth="1"/>
    <col min="6668" max="6669" width="10.44140625" style="1" bestFit="1" customWidth="1"/>
    <col min="6670" max="6906" width="9.21875" style="1"/>
    <col min="6907" max="6907" width="5.5546875" style="1" customWidth="1"/>
    <col min="6908" max="6908" width="22.77734375" style="1" customWidth="1"/>
    <col min="6909" max="6909" width="18.21875" style="1" customWidth="1"/>
    <col min="6910" max="6910" width="9.21875" style="1" customWidth="1"/>
    <col min="6911" max="6911" width="6.77734375" style="1" customWidth="1"/>
    <col min="6912" max="6912" width="12.44140625" style="1" customWidth="1"/>
    <col min="6913" max="6913" width="20.21875" style="1" customWidth="1"/>
    <col min="6914" max="6914" width="23.77734375" style="1" customWidth="1"/>
    <col min="6915" max="6915" width="7.77734375" style="1" customWidth="1"/>
    <col min="6916" max="6916" width="8.21875" style="1" customWidth="1"/>
    <col min="6917" max="6917" width="7.44140625" style="1" customWidth="1"/>
    <col min="6918" max="6919" width="5.44140625" style="1" customWidth="1"/>
    <col min="6920" max="6920" width="8.21875" style="1" customWidth="1"/>
    <col min="6921" max="6921" width="9" style="1" customWidth="1"/>
    <col min="6922" max="6922" width="11.21875" style="1" bestFit="1" customWidth="1"/>
    <col min="6923" max="6923" width="11.5546875" style="1" bestFit="1" customWidth="1"/>
    <col min="6924" max="6925" width="10.44140625" style="1" bestFit="1" customWidth="1"/>
    <col min="6926" max="7162" width="9.21875" style="1"/>
    <col min="7163" max="7163" width="5.5546875" style="1" customWidth="1"/>
    <col min="7164" max="7164" width="22.77734375" style="1" customWidth="1"/>
    <col min="7165" max="7165" width="18.21875" style="1" customWidth="1"/>
    <col min="7166" max="7166" width="9.21875" style="1" customWidth="1"/>
    <col min="7167" max="7167" width="6.77734375" style="1" customWidth="1"/>
    <col min="7168" max="7168" width="12.44140625" style="1" customWidth="1"/>
    <col min="7169" max="7169" width="20.21875" style="1" customWidth="1"/>
    <col min="7170" max="7170" width="23.77734375" style="1" customWidth="1"/>
    <col min="7171" max="7171" width="7.77734375" style="1" customWidth="1"/>
    <col min="7172" max="7172" width="8.21875" style="1" customWidth="1"/>
    <col min="7173" max="7173" width="7.44140625" style="1" customWidth="1"/>
    <col min="7174" max="7175" width="5.44140625" style="1" customWidth="1"/>
    <col min="7176" max="7176" width="8.21875" style="1" customWidth="1"/>
    <col min="7177" max="7177" width="9" style="1" customWidth="1"/>
    <col min="7178" max="7178" width="11.21875" style="1" bestFit="1" customWidth="1"/>
    <col min="7179" max="7179" width="11.5546875" style="1" bestFit="1" customWidth="1"/>
    <col min="7180" max="7181" width="10.44140625" style="1" bestFit="1" customWidth="1"/>
    <col min="7182" max="7418" width="9.21875" style="1"/>
    <col min="7419" max="7419" width="5.5546875" style="1" customWidth="1"/>
    <col min="7420" max="7420" width="22.77734375" style="1" customWidth="1"/>
    <col min="7421" max="7421" width="18.21875" style="1" customWidth="1"/>
    <col min="7422" max="7422" width="9.21875" style="1" customWidth="1"/>
    <col min="7423" max="7423" width="6.77734375" style="1" customWidth="1"/>
    <col min="7424" max="7424" width="12.44140625" style="1" customWidth="1"/>
    <col min="7425" max="7425" width="20.21875" style="1" customWidth="1"/>
    <col min="7426" max="7426" width="23.77734375" style="1" customWidth="1"/>
    <col min="7427" max="7427" width="7.77734375" style="1" customWidth="1"/>
    <col min="7428" max="7428" width="8.21875" style="1" customWidth="1"/>
    <col min="7429" max="7429" width="7.44140625" style="1" customWidth="1"/>
    <col min="7430" max="7431" width="5.44140625" style="1" customWidth="1"/>
    <col min="7432" max="7432" width="8.21875" style="1" customWidth="1"/>
    <col min="7433" max="7433" width="9" style="1" customWidth="1"/>
    <col min="7434" max="7434" width="11.21875" style="1" bestFit="1" customWidth="1"/>
    <col min="7435" max="7435" width="11.5546875" style="1" bestFit="1" customWidth="1"/>
    <col min="7436" max="7437" width="10.44140625" style="1" bestFit="1" customWidth="1"/>
    <col min="7438" max="7674" width="9.21875" style="1"/>
    <col min="7675" max="7675" width="5.5546875" style="1" customWidth="1"/>
    <col min="7676" max="7676" width="22.77734375" style="1" customWidth="1"/>
    <col min="7677" max="7677" width="18.21875" style="1" customWidth="1"/>
    <col min="7678" max="7678" width="9.21875" style="1" customWidth="1"/>
    <col min="7679" max="7679" width="6.77734375" style="1" customWidth="1"/>
    <col min="7680" max="7680" width="12.44140625" style="1" customWidth="1"/>
    <col min="7681" max="7681" width="20.21875" style="1" customWidth="1"/>
    <col min="7682" max="7682" width="23.77734375" style="1" customWidth="1"/>
    <col min="7683" max="7683" width="7.77734375" style="1" customWidth="1"/>
    <col min="7684" max="7684" width="8.21875" style="1" customWidth="1"/>
    <col min="7685" max="7685" width="7.44140625" style="1" customWidth="1"/>
    <col min="7686" max="7687" width="5.44140625" style="1" customWidth="1"/>
    <col min="7688" max="7688" width="8.21875" style="1" customWidth="1"/>
    <col min="7689" max="7689" width="9" style="1" customWidth="1"/>
    <col min="7690" max="7690" width="11.21875" style="1" bestFit="1" customWidth="1"/>
    <col min="7691" max="7691" width="11.5546875" style="1" bestFit="1" customWidth="1"/>
    <col min="7692" max="7693" width="10.44140625" style="1" bestFit="1" customWidth="1"/>
    <col min="7694" max="7930" width="9.21875" style="1"/>
    <col min="7931" max="7931" width="5.5546875" style="1" customWidth="1"/>
    <col min="7932" max="7932" width="22.77734375" style="1" customWidth="1"/>
    <col min="7933" max="7933" width="18.21875" style="1" customWidth="1"/>
    <col min="7934" max="7934" width="9.21875" style="1" customWidth="1"/>
    <col min="7935" max="7935" width="6.77734375" style="1" customWidth="1"/>
    <col min="7936" max="7936" width="12.44140625" style="1" customWidth="1"/>
    <col min="7937" max="7937" width="20.21875" style="1" customWidth="1"/>
    <col min="7938" max="7938" width="23.77734375" style="1" customWidth="1"/>
    <col min="7939" max="7939" width="7.77734375" style="1" customWidth="1"/>
    <col min="7940" max="7940" width="8.21875" style="1" customWidth="1"/>
    <col min="7941" max="7941" width="7.44140625" style="1" customWidth="1"/>
    <col min="7942" max="7943" width="5.44140625" style="1" customWidth="1"/>
    <col min="7944" max="7944" width="8.21875" style="1" customWidth="1"/>
    <col min="7945" max="7945" width="9" style="1" customWidth="1"/>
    <col min="7946" max="7946" width="11.21875" style="1" bestFit="1" customWidth="1"/>
    <col min="7947" max="7947" width="11.5546875" style="1" bestFit="1" customWidth="1"/>
    <col min="7948" max="7949" width="10.44140625" style="1" bestFit="1" customWidth="1"/>
    <col min="7950" max="8186" width="9.21875" style="1"/>
    <col min="8187" max="8187" width="5.5546875" style="1" customWidth="1"/>
    <col min="8188" max="8188" width="22.77734375" style="1" customWidth="1"/>
    <col min="8189" max="8189" width="18.21875" style="1" customWidth="1"/>
    <col min="8190" max="8190" width="9.21875" style="1" customWidth="1"/>
    <col min="8191" max="8191" width="6.77734375" style="1" customWidth="1"/>
    <col min="8192" max="8192" width="12.44140625" style="1" customWidth="1"/>
    <col min="8193" max="8193" width="20.21875" style="1" customWidth="1"/>
    <col min="8194" max="8194" width="23.77734375" style="1" customWidth="1"/>
    <col min="8195" max="8195" width="7.77734375" style="1" customWidth="1"/>
    <col min="8196" max="8196" width="8.21875" style="1" customWidth="1"/>
    <col min="8197" max="8197" width="7.44140625" style="1" customWidth="1"/>
    <col min="8198" max="8199" width="5.44140625" style="1" customWidth="1"/>
    <col min="8200" max="8200" width="8.21875" style="1" customWidth="1"/>
    <col min="8201" max="8201" width="9" style="1" customWidth="1"/>
    <col min="8202" max="8202" width="11.21875" style="1" bestFit="1" customWidth="1"/>
    <col min="8203" max="8203" width="11.5546875" style="1" bestFit="1" customWidth="1"/>
    <col min="8204" max="8205" width="10.44140625" style="1" bestFit="1" customWidth="1"/>
    <col min="8206" max="8442" width="9.21875" style="1"/>
    <col min="8443" max="8443" width="5.5546875" style="1" customWidth="1"/>
    <col min="8444" max="8444" width="22.77734375" style="1" customWidth="1"/>
    <col min="8445" max="8445" width="18.21875" style="1" customWidth="1"/>
    <col min="8446" max="8446" width="9.21875" style="1" customWidth="1"/>
    <col min="8447" max="8447" width="6.77734375" style="1" customWidth="1"/>
    <col min="8448" max="8448" width="12.44140625" style="1" customWidth="1"/>
    <col min="8449" max="8449" width="20.21875" style="1" customWidth="1"/>
    <col min="8450" max="8450" width="23.77734375" style="1" customWidth="1"/>
    <col min="8451" max="8451" width="7.77734375" style="1" customWidth="1"/>
    <col min="8452" max="8452" width="8.21875" style="1" customWidth="1"/>
    <col min="8453" max="8453" width="7.44140625" style="1" customWidth="1"/>
    <col min="8454" max="8455" width="5.44140625" style="1" customWidth="1"/>
    <col min="8456" max="8456" width="8.21875" style="1" customWidth="1"/>
    <col min="8457" max="8457" width="9" style="1" customWidth="1"/>
    <col min="8458" max="8458" width="11.21875" style="1" bestFit="1" customWidth="1"/>
    <col min="8459" max="8459" width="11.5546875" style="1" bestFit="1" customWidth="1"/>
    <col min="8460" max="8461" width="10.44140625" style="1" bestFit="1" customWidth="1"/>
    <col min="8462" max="8698" width="9.21875" style="1"/>
    <col min="8699" max="8699" width="5.5546875" style="1" customWidth="1"/>
    <col min="8700" max="8700" width="22.77734375" style="1" customWidth="1"/>
    <col min="8701" max="8701" width="18.21875" style="1" customWidth="1"/>
    <col min="8702" max="8702" width="9.21875" style="1" customWidth="1"/>
    <col min="8703" max="8703" width="6.77734375" style="1" customWidth="1"/>
    <col min="8704" max="8704" width="12.44140625" style="1" customWidth="1"/>
    <col min="8705" max="8705" width="20.21875" style="1" customWidth="1"/>
    <col min="8706" max="8706" width="23.77734375" style="1" customWidth="1"/>
    <col min="8707" max="8707" width="7.77734375" style="1" customWidth="1"/>
    <col min="8708" max="8708" width="8.21875" style="1" customWidth="1"/>
    <col min="8709" max="8709" width="7.44140625" style="1" customWidth="1"/>
    <col min="8710" max="8711" width="5.44140625" style="1" customWidth="1"/>
    <col min="8712" max="8712" width="8.21875" style="1" customWidth="1"/>
    <col min="8713" max="8713" width="9" style="1" customWidth="1"/>
    <col min="8714" max="8714" width="11.21875" style="1" bestFit="1" customWidth="1"/>
    <col min="8715" max="8715" width="11.5546875" style="1" bestFit="1" customWidth="1"/>
    <col min="8716" max="8717" width="10.44140625" style="1" bestFit="1" customWidth="1"/>
    <col min="8718" max="8954" width="9.21875" style="1"/>
    <col min="8955" max="8955" width="5.5546875" style="1" customWidth="1"/>
    <col min="8956" max="8956" width="22.77734375" style="1" customWidth="1"/>
    <col min="8957" max="8957" width="18.21875" style="1" customWidth="1"/>
    <col min="8958" max="8958" width="9.21875" style="1" customWidth="1"/>
    <col min="8959" max="8959" width="6.77734375" style="1" customWidth="1"/>
    <col min="8960" max="8960" width="12.44140625" style="1" customWidth="1"/>
    <col min="8961" max="8961" width="20.21875" style="1" customWidth="1"/>
    <col min="8962" max="8962" width="23.77734375" style="1" customWidth="1"/>
    <col min="8963" max="8963" width="7.77734375" style="1" customWidth="1"/>
    <col min="8964" max="8964" width="8.21875" style="1" customWidth="1"/>
    <col min="8965" max="8965" width="7.44140625" style="1" customWidth="1"/>
    <col min="8966" max="8967" width="5.44140625" style="1" customWidth="1"/>
    <col min="8968" max="8968" width="8.21875" style="1" customWidth="1"/>
    <col min="8969" max="8969" width="9" style="1" customWidth="1"/>
    <col min="8970" max="8970" width="11.21875" style="1" bestFit="1" customWidth="1"/>
    <col min="8971" max="8971" width="11.5546875" style="1" bestFit="1" customWidth="1"/>
    <col min="8972" max="8973" width="10.44140625" style="1" bestFit="1" customWidth="1"/>
    <col min="8974" max="9210" width="9.21875" style="1"/>
    <col min="9211" max="9211" width="5.5546875" style="1" customWidth="1"/>
    <col min="9212" max="9212" width="22.77734375" style="1" customWidth="1"/>
    <col min="9213" max="9213" width="18.21875" style="1" customWidth="1"/>
    <col min="9214" max="9214" width="9.21875" style="1" customWidth="1"/>
    <col min="9215" max="9215" width="6.77734375" style="1" customWidth="1"/>
    <col min="9216" max="9216" width="12.44140625" style="1" customWidth="1"/>
    <col min="9217" max="9217" width="20.21875" style="1" customWidth="1"/>
    <col min="9218" max="9218" width="23.77734375" style="1" customWidth="1"/>
    <col min="9219" max="9219" width="7.77734375" style="1" customWidth="1"/>
    <col min="9220" max="9220" width="8.21875" style="1" customWidth="1"/>
    <col min="9221" max="9221" width="7.44140625" style="1" customWidth="1"/>
    <col min="9222" max="9223" width="5.44140625" style="1" customWidth="1"/>
    <col min="9224" max="9224" width="8.21875" style="1" customWidth="1"/>
    <col min="9225" max="9225" width="9" style="1" customWidth="1"/>
    <col min="9226" max="9226" width="11.21875" style="1" bestFit="1" customWidth="1"/>
    <col min="9227" max="9227" width="11.5546875" style="1" bestFit="1" customWidth="1"/>
    <col min="9228" max="9229" width="10.44140625" style="1" bestFit="1" customWidth="1"/>
    <col min="9230" max="9466" width="9.21875" style="1"/>
    <col min="9467" max="9467" width="5.5546875" style="1" customWidth="1"/>
    <col min="9468" max="9468" width="22.77734375" style="1" customWidth="1"/>
    <col min="9469" max="9469" width="18.21875" style="1" customWidth="1"/>
    <col min="9470" max="9470" width="9.21875" style="1" customWidth="1"/>
    <col min="9471" max="9471" width="6.77734375" style="1" customWidth="1"/>
    <col min="9472" max="9472" width="12.44140625" style="1" customWidth="1"/>
    <col min="9473" max="9473" width="20.21875" style="1" customWidth="1"/>
    <col min="9474" max="9474" width="23.77734375" style="1" customWidth="1"/>
    <col min="9475" max="9475" width="7.77734375" style="1" customWidth="1"/>
    <col min="9476" max="9476" width="8.21875" style="1" customWidth="1"/>
    <col min="9477" max="9477" width="7.44140625" style="1" customWidth="1"/>
    <col min="9478" max="9479" width="5.44140625" style="1" customWidth="1"/>
    <col min="9480" max="9480" width="8.21875" style="1" customWidth="1"/>
    <col min="9481" max="9481" width="9" style="1" customWidth="1"/>
    <col min="9482" max="9482" width="11.21875" style="1" bestFit="1" customWidth="1"/>
    <col min="9483" max="9483" width="11.5546875" style="1" bestFit="1" customWidth="1"/>
    <col min="9484" max="9485" width="10.44140625" style="1" bestFit="1" customWidth="1"/>
    <col min="9486" max="9722" width="9.21875" style="1"/>
    <col min="9723" max="9723" width="5.5546875" style="1" customWidth="1"/>
    <col min="9724" max="9724" width="22.77734375" style="1" customWidth="1"/>
    <col min="9725" max="9725" width="18.21875" style="1" customWidth="1"/>
    <col min="9726" max="9726" width="9.21875" style="1" customWidth="1"/>
    <col min="9727" max="9727" width="6.77734375" style="1" customWidth="1"/>
    <col min="9728" max="9728" width="12.44140625" style="1" customWidth="1"/>
    <col min="9729" max="9729" width="20.21875" style="1" customWidth="1"/>
    <col min="9730" max="9730" width="23.77734375" style="1" customWidth="1"/>
    <col min="9731" max="9731" width="7.77734375" style="1" customWidth="1"/>
    <col min="9732" max="9732" width="8.21875" style="1" customWidth="1"/>
    <col min="9733" max="9733" width="7.44140625" style="1" customWidth="1"/>
    <col min="9734" max="9735" width="5.44140625" style="1" customWidth="1"/>
    <col min="9736" max="9736" width="8.21875" style="1" customWidth="1"/>
    <col min="9737" max="9737" width="9" style="1" customWidth="1"/>
    <col min="9738" max="9738" width="11.21875" style="1" bestFit="1" customWidth="1"/>
    <col min="9739" max="9739" width="11.5546875" style="1" bestFit="1" customWidth="1"/>
    <col min="9740" max="9741" width="10.44140625" style="1" bestFit="1" customWidth="1"/>
    <col min="9742" max="9978" width="9.21875" style="1"/>
    <col min="9979" max="9979" width="5.5546875" style="1" customWidth="1"/>
    <col min="9980" max="9980" width="22.77734375" style="1" customWidth="1"/>
    <col min="9981" max="9981" width="18.21875" style="1" customWidth="1"/>
    <col min="9982" max="9982" width="9.21875" style="1" customWidth="1"/>
    <col min="9983" max="9983" width="6.77734375" style="1" customWidth="1"/>
    <col min="9984" max="9984" width="12.44140625" style="1" customWidth="1"/>
    <col min="9985" max="9985" width="20.21875" style="1" customWidth="1"/>
    <col min="9986" max="9986" width="23.77734375" style="1" customWidth="1"/>
    <col min="9987" max="9987" width="7.77734375" style="1" customWidth="1"/>
    <col min="9988" max="9988" width="8.21875" style="1" customWidth="1"/>
    <col min="9989" max="9989" width="7.44140625" style="1" customWidth="1"/>
    <col min="9990" max="9991" width="5.44140625" style="1" customWidth="1"/>
    <col min="9992" max="9992" width="8.21875" style="1" customWidth="1"/>
    <col min="9993" max="9993" width="9" style="1" customWidth="1"/>
    <col min="9994" max="9994" width="11.21875" style="1" bestFit="1" customWidth="1"/>
    <col min="9995" max="9995" width="11.5546875" style="1" bestFit="1" customWidth="1"/>
    <col min="9996" max="9997" width="10.44140625" style="1" bestFit="1" customWidth="1"/>
    <col min="9998" max="10234" width="9.21875" style="1"/>
    <col min="10235" max="10235" width="5.5546875" style="1" customWidth="1"/>
    <col min="10236" max="10236" width="22.77734375" style="1" customWidth="1"/>
    <col min="10237" max="10237" width="18.21875" style="1" customWidth="1"/>
    <col min="10238" max="10238" width="9.21875" style="1" customWidth="1"/>
    <col min="10239" max="10239" width="6.77734375" style="1" customWidth="1"/>
    <col min="10240" max="10240" width="12.44140625" style="1" customWidth="1"/>
    <col min="10241" max="10241" width="20.21875" style="1" customWidth="1"/>
    <col min="10242" max="10242" width="23.77734375" style="1" customWidth="1"/>
    <col min="10243" max="10243" width="7.77734375" style="1" customWidth="1"/>
    <col min="10244" max="10244" width="8.21875" style="1" customWidth="1"/>
    <col min="10245" max="10245" width="7.44140625" style="1" customWidth="1"/>
    <col min="10246" max="10247" width="5.44140625" style="1" customWidth="1"/>
    <col min="10248" max="10248" width="8.21875" style="1" customWidth="1"/>
    <col min="10249" max="10249" width="9" style="1" customWidth="1"/>
    <col min="10250" max="10250" width="11.21875" style="1" bestFit="1" customWidth="1"/>
    <col min="10251" max="10251" width="11.5546875" style="1" bestFit="1" customWidth="1"/>
    <col min="10252" max="10253" width="10.44140625" style="1" bestFit="1" customWidth="1"/>
    <col min="10254" max="10490" width="9.21875" style="1"/>
    <col min="10491" max="10491" width="5.5546875" style="1" customWidth="1"/>
    <col min="10492" max="10492" width="22.77734375" style="1" customWidth="1"/>
    <col min="10493" max="10493" width="18.21875" style="1" customWidth="1"/>
    <col min="10494" max="10494" width="9.21875" style="1" customWidth="1"/>
    <col min="10495" max="10495" width="6.77734375" style="1" customWidth="1"/>
    <col min="10496" max="10496" width="12.44140625" style="1" customWidth="1"/>
    <col min="10497" max="10497" width="20.21875" style="1" customWidth="1"/>
    <col min="10498" max="10498" width="23.77734375" style="1" customWidth="1"/>
    <col min="10499" max="10499" width="7.77734375" style="1" customWidth="1"/>
    <col min="10500" max="10500" width="8.21875" style="1" customWidth="1"/>
    <col min="10501" max="10501" width="7.44140625" style="1" customWidth="1"/>
    <col min="10502" max="10503" width="5.44140625" style="1" customWidth="1"/>
    <col min="10504" max="10504" width="8.21875" style="1" customWidth="1"/>
    <col min="10505" max="10505" width="9" style="1" customWidth="1"/>
    <col min="10506" max="10506" width="11.21875" style="1" bestFit="1" customWidth="1"/>
    <col min="10507" max="10507" width="11.5546875" style="1" bestFit="1" customWidth="1"/>
    <col min="10508" max="10509" width="10.44140625" style="1" bestFit="1" customWidth="1"/>
    <col min="10510" max="10746" width="9.21875" style="1"/>
    <col min="10747" max="10747" width="5.5546875" style="1" customWidth="1"/>
    <col min="10748" max="10748" width="22.77734375" style="1" customWidth="1"/>
    <col min="10749" max="10749" width="18.21875" style="1" customWidth="1"/>
    <col min="10750" max="10750" width="9.21875" style="1" customWidth="1"/>
    <col min="10751" max="10751" width="6.77734375" style="1" customWidth="1"/>
    <col min="10752" max="10752" width="12.44140625" style="1" customWidth="1"/>
    <col min="10753" max="10753" width="20.21875" style="1" customWidth="1"/>
    <col min="10754" max="10754" width="23.77734375" style="1" customWidth="1"/>
    <col min="10755" max="10755" width="7.77734375" style="1" customWidth="1"/>
    <col min="10756" max="10756" width="8.21875" style="1" customWidth="1"/>
    <col min="10757" max="10757" width="7.44140625" style="1" customWidth="1"/>
    <col min="10758" max="10759" width="5.44140625" style="1" customWidth="1"/>
    <col min="10760" max="10760" width="8.21875" style="1" customWidth="1"/>
    <col min="10761" max="10761" width="9" style="1" customWidth="1"/>
    <col min="10762" max="10762" width="11.21875" style="1" bestFit="1" customWidth="1"/>
    <col min="10763" max="10763" width="11.5546875" style="1" bestFit="1" customWidth="1"/>
    <col min="10764" max="10765" width="10.44140625" style="1" bestFit="1" customWidth="1"/>
    <col min="10766" max="11002" width="9.21875" style="1"/>
    <col min="11003" max="11003" width="5.5546875" style="1" customWidth="1"/>
    <col min="11004" max="11004" width="22.77734375" style="1" customWidth="1"/>
    <col min="11005" max="11005" width="18.21875" style="1" customWidth="1"/>
    <col min="11006" max="11006" width="9.21875" style="1" customWidth="1"/>
    <col min="11007" max="11007" width="6.77734375" style="1" customWidth="1"/>
    <col min="11008" max="11008" width="12.44140625" style="1" customWidth="1"/>
    <col min="11009" max="11009" width="20.21875" style="1" customWidth="1"/>
    <col min="11010" max="11010" width="23.77734375" style="1" customWidth="1"/>
    <col min="11011" max="11011" width="7.77734375" style="1" customWidth="1"/>
    <col min="11012" max="11012" width="8.21875" style="1" customWidth="1"/>
    <col min="11013" max="11013" width="7.44140625" style="1" customWidth="1"/>
    <col min="11014" max="11015" width="5.44140625" style="1" customWidth="1"/>
    <col min="11016" max="11016" width="8.21875" style="1" customWidth="1"/>
    <col min="11017" max="11017" width="9" style="1" customWidth="1"/>
    <col min="11018" max="11018" width="11.21875" style="1" bestFit="1" customWidth="1"/>
    <col min="11019" max="11019" width="11.5546875" style="1" bestFit="1" customWidth="1"/>
    <col min="11020" max="11021" width="10.44140625" style="1" bestFit="1" customWidth="1"/>
    <col min="11022" max="11258" width="9.21875" style="1"/>
    <col min="11259" max="11259" width="5.5546875" style="1" customWidth="1"/>
    <col min="11260" max="11260" width="22.77734375" style="1" customWidth="1"/>
    <col min="11261" max="11261" width="18.21875" style="1" customWidth="1"/>
    <col min="11262" max="11262" width="9.21875" style="1" customWidth="1"/>
    <col min="11263" max="11263" width="6.77734375" style="1" customWidth="1"/>
    <col min="11264" max="11264" width="12.44140625" style="1" customWidth="1"/>
    <col min="11265" max="11265" width="20.21875" style="1" customWidth="1"/>
    <col min="11266" max="11266" width="23.77734375" style="1" customWidth="1"/>
    <col min="11267" max="11267" width="7.77734375" style="1" customWidth="1"/>
    <col min="11268" max="11268" width="8.21875" style="1" customWidth="1"/>
    <col min="11269" max="11269" width="7.44140625" style="1" customWidth="1"/>
    <col min="11270" max="11271" width="5.44140625" style="1" customWidth="1"/>
    <col min="11272" max="11272" width="8.21875" style="1" customWidth="1"/>
    <col min="11273" max="11273" width="9" style="1" customWidth="1"/>
    <col min="11274" max="11274" width="11.21875" style="1" bestFit="1" customWidth="1"/>
    <col min="11275" max="11275" width="11.5546875" style="1" bestFit="1" customWidth="1"/>
    <col min="11276" max="11277" width="10.44140625" style="1" bestFit="1" customWidth="1"/>
    <col min="11278" max="11514" width="9.21875" style="1"/>
    <col min="11515" max="11515" width="5.5546875" style="1" customWidth="1"/>
    <col min="11516" max="11516" width="22.77734375" style="1" customWidth="1"/>
    <col min="11517" max="11517" width="18.21875" style="1" customWidth="1"/>
    <col min="11518" max="11518" width="9.21875" style="1" customWidth="1"/>
    <col min="11519" max="11519" width="6.77734375" style="1" customWidth="1"/>
    <col min="11520" max="11520" width="12.44140625" style="1" customWidth="1"/>
    <col min="11521" max="11521" width="20.21875" style="1" customWidth="1"/>
    <col min="11522" max="11522" width="23.77734375" style="1" customWidth="1"/>
    <col min="11523" max="11523" width="7.77734375" style="1" customWidth="1"/>
    <col min="11524" max="11524" width="8.21875" style="1" customWidth="1"/>
    <col min="11525" max="11525" width="7.44140625" style="1" customWidth="1"/>
    <col min="11526" max="11527" width="5.44140625" style="1" customWidth="1"/>
    <col min="11528" max="11528" width="8.21875" style="1" customWidth="1"/>
    <col min="11529" max="11529" width="9" style="1" customWidth="1"/>
    <col min="11530" max="11530" width="11.21875" style="1" bestFit="1" customWidth="1"/>
    <col min="11531" max="11531" width="11.5546875" style="1" bestFit="1" customWidth="1"/>
    <col min="11532" max="11533" width="10.44140625" style="1" bestFit="1" customWidth="1"/>
    <col min="11534" max="11770" width="9.21875" style="1"/>
    <col min="11771" max="11771" width="5.5546875" style="1" customWidth="1"/>
    <col min="11772" max="11772" width="22.77734375" style="1" customWidth="1"/>
    <col min="11773" max="11773" width="18.21875" style="1" customWidth="1"/>
    <col min="11774" max="11774" width="9.21875" style="1" customWidth="1"/>
    <col min="11775" max="11775" width="6.77734375" style="1" customWidth="1"/>
    <col min="11776" max="11776" width="12.44140625" style="1" customWidth="1"/>
    <col min="11777" max="11777" width="20.21875" style="1" customWidth="1"/>
    <col min="11778" max="11778" width="23.77734375" style="1" customWidth="1"/>
    <col min="11779" max="11779" width="7.77734375" style="1" customWidth="1"/>
    <col min="11780" max="11780" width="8.21875" style="1" customWidth="1"/>
    <col min="11781" max="11781" width="7.44140625" style="1" customWidth="1"/>
    <col min="11782" max="11783" width="5.44140625" style="1" customWidth="1"/>
    <col min="11784" max="11784" width="8.21875" style="1" customWidth="1"/>
    <col min="11785" max="11785" width="9" style="1" customWidth="1"/>
    <col min="11786" max="11786" width="11.21875" style="1" bestFit="1" customWidth="1"/>
    <col min="11787" max="11787" width="11.5546875" style="1" bestFit="1" customWidth="1"/>
    <col min="11788" max="11789" width="10.44140625" style="1" bestFit="1" customWidth="1"/>
    <col min="11790" max="12026" width="9.21875" style="1"/>
    <col min="12027" max="12027" width="5.5546875" style="1" customWidth="1"/>
    <col min="12028" max="12028" width="22.77734375" style="1" customWidth="1"/>
    <col min="12029" max="12029" width="18.21875" style="1" customWidth="1"/>
    <col min="12030" max="12030" width="9.21875" style="1" customWidth="1"/>
    <col min="12031" max="12031" width="6.77734375" style="1" customWidth="1"/>
    <col min="12032" max="12032" width="12.44140625" style="1" customWidth="1"/>
    <col min="12033" max="12033" width="20.21875" style="1" customWidth="1"/>
    <col min="12034" max="12034" width="23.77734375" style="1" customWidth="1"/>
    <col min="12035" max="12035" width="7.77734375" style="1" customWidth="1"/>
    <col min="12036" max="12036" width="8.21875" style="1" customWidth="1"/>
    <col min="12037" max="12037" width="7.44140625" style="1" customWidth="1"/>
    <col min="12038" max="12039" width="5.44140625" style="1" customWidth="1"/>
    <col min="12040" max="12040" width="8.21875" style="1" customWidth="1"/>
    <col min="12041" max="12041" width="9" style="1" customWidth="1"/>
    <col min="12042" max="12042" width="11.21875" style="1" bestFit="1" customWidth="1"/>
    <col min="12043" max="12043" width="11.5546875" style="1" bestFit="1" customWidth="1"/>
    <col min="12044" max="12045" width="10.44140625" style="1" bestFit="1" customWidth="1"/>
    <col min="12046" max="12282" width="9.21875" style="1"/>
    <col min="12283" max="12283" width="5.5546875" style="1" customWidth="1"/>
    <col min="12284" max="12284" width="22.77734375" style="1" customWidth="1"/>
    <col min="12285" max="12285" width="18.21875" style="1" customWidth="1"/>
    <col min="12286" max="12286" width="9.21875" style="1" customWidth="1"/>
    <col min="12287" max="12287" width="6.77734375" style="1" customWidth="1"/>
    <col min="12288" max="12288" width="12.44140625" style="1" customWidth="1"/>
    <col min="12289" max="12289" width="20.21875" style="1" customWidth="1"/>
    <col min="12290" max="12290" width="23.77734375" style="1" customWidth="1"/>
    <col min="12291" max="12291" width="7.77734375" style="1" customWidth="1"/>
    <col min="12292" max="12292" width="8.21875" style="1" customWidth="1"/>
    <col min="12293" max="12293" width="7.44140625" style="1" customWidth="1"/>
    <col min="12294" max="12295" width="5.44140625" style="1" customWidth="1"/>
    <col min="12296" max="12296" width="8.21875" style="1" customWidth="1"/>
    <col min="12297" max="12297" width="9" style="1" customWidth="1"/>
    <col min="12298" max="12298" width="11.21875" style="1" bestFit="1" customWidth="1"/>
    <col min="12299" max="12299" width="11.5546875" style="1" bestFit="1" customWidth="1"/>
    <col min="12300" max="12301" width="10.44140625" style="1" bestFit="1" customWidth="1"/>
    <col min="12302" max="12538" width="9.21875" style="1"/>
    <col min="12539" max="12539" width="5.5546875" style="1" customWidth="1"/>
    <col min="12540" max="12540" width="22.77734375" style="1" customWidth="1"/>
    <col min="12541" max="12541" width="18.21875" style="1" customWidth="1"/>
    <col min="12542" max="12542" width="9.21875" style="1" customWidth="1"/>
    <col min="12543" max="12543" width="6.77734375" style="1" customWidth="1"/>
    <col min="12544" max="12544" width="12.44140625" style="1" customWidth="1"/>
    <col min="12545" max="12545" width="20.21875" style="1" customWidth="1"/>
    <col min="12546" max="12546" width="23.77734375" style="1" customWidth="1"/>
    <col min="12547" max="12547" width="7.77734375" style="1" customWidth="1"/>
    <col min="12548" max="12548" width="8.21875" style="1" customWidth="1"/>
    <col min="12549" max="12549" width="7.44140625" style="1" customWidth="1"/>
    <col min="12550" max="12551" width="5.44140625" style="1" customWidth="1"/>
    <col min="12552" max="12552" width="8.21875" style="1" customWidth="1"/>
    <col min="12553" max="12553" width="9" style="1" customWidth="1"/>
    <col min="12554" max="12554" width="11.21875" style="1" bestFit="1" customWidth="1"/>
    <col min="12555" max="12555" width="11.5546875" style="1" bestFit="1" customWidth="1"/>
    <col min="12556" max="12557" width="10.44140625" style="1" bestFit="1" customWidth="1"/>
    <col min="12558" max="12794" width="9.21875" style="1"/>
    <col min="12795" max="12795" width="5.5546875" style="1" customWidth="1"/>
    <col min="12796" max="12796" width="22.77734375" style="1" customWidth="1"/>
    <col min="12797" max="12797" width="18.21875" style="1" customWidth="1"/>
    <col min="12798" max="12798" width="9.21875" style="1" customWidth="1"/>
    <col min="12799" max="12799" width="6.77734375" style="1" customWidth="1"/>
    <col min="12800" max="12800" width="12.44140625" style="1" customWidth="1"/>
    <col min="12801" max="12801" width="20.21875" style="1" customWidth="1"/>
    <col min="12802" max="12802" width="23.77734375" style="1" customWidth="1"/>
    <col min="12803" max="12803" width="7.77734375" style="1" customWidth="1"/>
    <col min="12804" max="12804" width="8.21875" style="1" customWidth="1"/>
    <col min="12805" max="12805" width="7.44140625" style="1" customWidth="1"/>
    <col min="12806" max="12807" width="5.44140625" style="1" customWidth="1"/>
    <col min="12808" max="12808" width="8.21875" style="1" customWidth="1"/>
    <col min="12809" max="12809" width="9" style="1" customWidth="1"/>
    <col min="12810" max="12810" width="11.21875" style="1" bestFit="1" customWidth="1"/>
    <col min="12811" max="12811" width="11.5546875" style="1" bestFit="1" customWidth="1"/>
    <col min="12812" max="12813" width="10.44140625" style="1" bestFit="1" customWidth="1"/>
    <col min="12814" max="13050" width="9.21875" style="1"/>
    <col min="13051" max="13051" width="5.5546875" style="1" customWidth="1"/>
    <col min="13052" max="13052" width="22.77734375" style="1" customWidth="1"/>
    <col min="13053" max="13053" width="18.21875" style="1" customWidth="1"/>
    <col min="13054" max="13054" width="9.21875" style="1" customWidth="1"/>
    <col min="13055" max="13055" width="6.77734375" style="1" customWidth="1"/>
    <col min="13056" max="13056" width="12.44140625" style="1" customWidth="1"/>
    <col min="13057" max="13057" width="20.21875" style="1" customWidth="1"/>
    <col min="13058" max="13058" width="23.77734375" style="1" customWidth="1"/>
    <col min="13059" max="13059" width="7.77734375" style="1" customWidth="1"/>
    <col min="13060" max="13060" width="8.21875" style="1" customWidth="1"/>
    <col min="13061" max="13061" width="7.44140625" style="1" customWidth="1"/>
    <col min="13062" max="13063" width="5.44140625" style="1" customWidth="1"/>
    <col min="13064" max="13064" width="8.21875" style="1" customWidth="1"/>
    <col min="13065" max="13065" width="9" style="1" customWidth="1"/>
    <col min="13066" max="13066" width="11.21875" style="1" bestFit="1" customWidth="1"/>
    <col min="13067" max="13067" width="11.5546875" style="1" bestFit="1" customWidth="1"/>
    <col min="13068" max="13069" width="10.44140625" style="1" bestFit="1" customWidth="1"/>
    <col min="13070" max="13306" width="9.21875" style="1"/>
    <col min="13307" max="13307" width="5.5546875" style="1" customWidth="1"/>
    <col min="13308" max="13308" width="22.77734375" style="1" customWidth="1"/>
    <col min="13309" max="13309" width="18.21875" style="1" customWidth="1"/>
    <col min="13310" max="13310" width="9.21875" style="1" customWidth="1"/>
    <col min="13311" max="13311" width="6.77734375" style="1" customWidth="1"/>
    <col min="13312" max="13312" width="12.44140625" style="1" customWidth="1"/>
    <col min="13313" max="13313" width="20.21875" style="1" customWidth="1"/>
    <col min="13314" max="13314" width="23.77734375" style="1" customWidth="1"/>
    <col min="13315" max="13315" width="7.77734375" style="1" customWidth="1"/>
    <col min="13316" max="13316" width="8.21875" style="1" customWidth="1"/>
    <col min="13317" max="13317" width="7.44140625" style="1" customWidth="1"/>
    <col min="13318" max="13319" width="5.44140625" style="1" customWidth="1"/>
    <col min="13320" max="13320" width="8.21875" style="1" customWidth="1"/>
    <col min="13321" max="13321" width="9" style="1" customWidth="1"/>
    <col min="13322" max="13322" width="11.21875" style="1" bestFit="1" customWidth="1"/>
    <col min="13323" max="13323" width="11.5546875" style="1" bestFit="1" customWidth="1"/>
    <col min="13324" max="13325" width="10.44140625" style="1" bestFit="1" customWidth="1"/>
    <col min="13326" max="13562" width="9.21875" style="1"/>
    <col min="13563" max="13563" width="5.5546875" style="1" customWidth="1"/>
    <col min="13564" max="13564" width="22.77734375" style="1" customWidth="1"/>
    <col min="13565" max="13565" width="18.21875" style="1" customWidth="1"/>
    <col min="13566" max="13566" width="9.21875" style="1" customWidth="1"/>
    <col min="13567" max="13567" width="6.77734375" style="1" customWidth="1"/>
    <col min="13568" max="13568" width="12.44140625" style="1" customWidth="1"/>
    <col min="13569" max="13569" width="20.21875" style="1" customWidth="1"/>
    <col min="13570" max="13570" width="23.77734375" style="1" customWidth="1"/>
    <col min="13571" max="13571" width="7.77734375" style="1" customWidth="1"/>
    <col min="13572" max="13572" width="8.21875" style="1" customWidth="1"/>
    <col min="13573" max="13573" width="7.44140625" style="1" customWidth="1"/>
    <col min="13574" max="13575" width="5.44140625" style="1" customWidth="1"/>
    <col min="13576" max="13576" width="8.21875" style="1" customWidth="1"/>
    <col min="13577" max="13577" width="9" style="1" customWidth="1"/>
    <col min="13578" max="13578" width="11.21875" style="1" bestFit="1" customWidth="1"/>
    <col min="13579" max="13579" width="11.5546875" style="1" bestFit="1" customWidth="1"/>
    <col min="13580" max="13581" width="10.44140625" style="1" bestFit="1" customWidth="1"/>
    <col min="13582" max="13818" width="9.21875" style="1"/>
    <col min="13819" max="13819" width="5.5546875" style="1" customWidth="1"/>
    <col min="13820" max="13820" width="22.77734375" style="1" customWidth="1"/>
    <col min="13821" max="13821" width="18.21875" style="1" customWidth="1"/>
    <col min="13822" max="13822" width="9.21875" style="1" customWidth="1"/>
    <col min="13823" max="13823" width="6.77734375" style="1" customWidth="1"/>
    <col min="13824" max="13824" width="12.44140625" style="1" customWidth="1"/>
    <col min="13825" max="13825" width="20.21875" style="1" customWidth="1"/>
    <col min="13826" max="13826" width="23.77734375" style="1" customWidth="1"/>
    <col min="13827" max="13827" width="7.77734375" style="1" customWidth="1"/>
    <col min="13828" max="13828" width="8.21875" style="1" customWidth="1"/>
    <col min="13829" max="13829" width="7.44140625" style="1" customWidth="1"/>
    <col min="13830" max="13831" width="5.44140625" style="1" customWidth="1"/>
    <col min="13832" max="13832" width="8.21875" style="1" customWidth="1"/>
    <col min="13833" max="13833" width="9" style="1" customWidth="1"/>
    <col min="13834" max="13834" width="11.21875" style="1" bestFit="1" customWidth="1"/>
    <col min="13835" max="13835" width="11.5546875" style="1" bestFit="1" customWidth="1"/>
    <col min="13836" max="13837" width="10.44140625" style="1" bestFit="1" customWidth="1"/>
    <col min="13838" max="14074" width="9.21875" style="1"/>
    <col min="14075" max="14075" width="5.5546875" style="1" customWidth="1"/>
    <col min="14076" max="14076" width="22.77734375" style="1" customWidth="1"/>
    <col min="14077" max="14077" width="18.21875" style="1" customWidth="1"/>
    <col min="14078" max="14078" width="9.21875" style="1" customWidth="1"/>
    <col min="14079" max="14079" width="6.77734375" style="1" customWidth="1"/>
    <col min="14080" max="14080" width="12.44140625" style="1" customWidth="1"/>
    <col min="14081" max="14081" width="20.21875" style="1" customWidth="1"/>
    <col min="14082" max="14082" width="23.77734375" style="1" customWidth="1"/>
    <col min="14083" max="14083" width="7.77734375" style="1" customWidth="1"/>
    <col min="14084" max="14084" width="8.21875" style="1" customWidth="1"/>
    <col min="14085" max="14085" width="7.44140625" style="1" customWidth="1"/>
    <col min="14086" max="14087" width="5.44140625" style="1" customWidth="1"/>
    <col min="14088" max="14088" width="8.21875" style="1" customWidth="1"/>
    <col min="14089" max="14089" width="9" style="1" customWidth="1"/>
    <col min="14090" max="14090" width="11.21875" style="1" bestFit="1" customWidth="1"/>
    <col min="14091" max="14091" width="11.5546875" style="1" bestFit="1" customWidth="1"/>
    <col min="14092" max="14093" width="10.44140625" style="1" bestFit="1" customWidth="1"/>
    <col min="14094" max="14330" width="9.21875" style="1"/>
    <col min="14331" max="14331" width="5.5546875" style="1" customWidth="1"/>
    <col min="14332" max="14332" width="22.77734375" style="1" customWidth="1"/>
    <col min="14333" max="14333" width="18.21875" style="1" customWidth="1"/>
    <col min="14334" max="14334" width="9.21875" style="1" customWidth="1"/>
    <col min="14335" max="14335" width="6.77734375" style="1" customWidth="1"/>
    <col min="14336" max="14336" width="12.44140625" style="1" customWidth="1"/>
    <col min="14337" max="14337" width="20.21875" style="1" customWidth="1"/>
    <col min="14338" max="14338" width="23.77734375" style="1" customWidth="1"/>
    <col min="14339" max="14339" width="7.77734375" style="1" customWidth="1"/>
    <col min="14340" max="14340" width="8.21875" style="1" customWidth="1"/>
    <col min="14341" max="14341" width="7.44140625" style="1" customWidth="1"/>
    <col min="14342" max="14343" width="5.44140625" style="1" customWidth="1"/>
    <col min="14344" max="14344" width="8.21875" style="1" customWidth="1"/>
    <col min="14345" max="14345" width="9" style="1" customWidth="1"/>
    <col min="14346" max="14346" width="11.21875" style="1" bestFit="1" customWidth="1"/>
    <col min="14347" max="14347" width="11.5546875" style="1" bestFit="1" customWidth="1"/>
    <col min="14348" max="14349" width="10.44140625" style="1" bestFit="1" customWidth="1"/>
    <col min="14350" max="14586" width="9.21875" style="1"/>
    <col min="14587" max="14587" width="5.5546875" style="1" customWidth="1"/>
    <col min="14588" max="14588" width="22.77734375" style="1" customWidth="1"/>
    <col min="14589" max="14589" width="18.21875" style="1" customWidth="1"/>
    <col min="14590" max="14590" width="9.21875" style="1" customWidth="1"/>
    <col min="14591" max="14591" width="6.77734375" style="1" customWidth="1"/>
    <col min="14592" max="14592" width="12.44140625" style="1" customWidth="1"/>
    <col min="14593" max="14593" width="20.21875" style="1" customWidth="1"/>
    <col min="14594" max="14594" width="23.77734375" style="1" customWidth="1"/>
    <col min="14595" max="14595" width="7.77734375" style="1" customWidth="1"/>
    <col min="14596" max="14596" width="8.21875" style="1" customWidth="1"/>
    <col min="14597" max="14597" width="7.44140625" style="1" customWidth="1"/>
    <col min="14598" max="14599" width="5.44140625" style="1" customWidth="1"/>
    <col min="14600" max="14600" width="8.21875" style="1" customWidth="1"/>
    <col min="14601" max="14601" width="9" style="1" customWidth="1"/>
    <col min="14602" max="14602" width="11.21875" style="1" bestFit="1" customWidth="1"/>
    <col min="14603" max="14603" width="11.5546875" style="1" bestFit="1" customWidth="1"/>
    <col min="14604" max="14605" width="10.44140625" style="1" bestFit="1" customWidth="1"/>
    <col min="14606" max="14842" width="9.21875" style="1"/>
    <col min="14843" max="14843" width="5.5546875" style="1" customWidth="1"/>
    <col min="14844" max="14844" width="22.77734375" style="1" customWidth="1"/>
    <col min="14845" max="14845" width="18.21875" style="1" customWidth="1"/>
    <col min="14846" max="14846" width="9.21875" style="1" customWidth="1"/>
    <col min="14847" max="14847" width="6.77734375" style="1" customWidth="1"/>
    <col min="14848" max="14848" width="12.44140625" style="1" customWidth="1"/>
    <col min="14849" max="14849" width="20.21875" style="1" customWidth="1"/>
    <col min="14850" max="14850" width="23.77734375" style="1" customWidth="1"/>
    <col min="14851" max="14851" width="7.77734375" style="1" customWidth="1"/>
    <col min="14852" max="14852" width="8.21875" style="1" customWidth="1"/>
    <col min="14853" max="14853" width="7.44140625" style="1" customWidth="1"/>
    <col min="14854" max="14855" width="5.44140625" style="1" customWidth="1"/>
    <col min="14856" max="14856" width="8.21875" style="1" customWidth="1"/>
    <col min="14857" max="14857" width="9" style="1" customWidth="1"/>
    <col min="14858" max="14858" width="11.21875" style="1" bestFit="1" customWidth="1"/>
    <col min="14859" max="14859" width="11.5546875" style="1" bestFit="1" customWidth="1"/>
    <col min="14860" max="14861" width="10.44140625" style="1" bestFit="1" customWidth="1"/>
    <col min="14862" max="15098" width="9.21875" style="1"/>
    <col min="15099" max="15099" width="5.5546875" style="1" customWidth="1"/>
    <col min="15100" max="15100" width="22.77734375" style="1" customWidth="1"/>
    <col min="15101" max="15101" width="18.21875" style="1" customWidth="1"/>
    <col min="15102" max="15102" width="9.21875" style="1" customWidth="1"/>
    <col min="15103" max="15103" width="6.77734375" style="1" customWidth="1"/>
    <col min="15104" max="15104" width="12.44140625" style="1" customWidth="1"/>
    <col min="15105" max="15105" width="20.21875" style="1" customWidth="1"/>
    <col min="15106" max="15106" width="23.77734375" style="1" customWidth="1"/>
    <col min="15107" max="15107" width="7.77734375" style="1" customWidth="1"/>
    <col min="15108" max="15108" width="8.21875" style="1" customWidth="1"/>
    <col min="15109" max="15109" width="7.44140625" style="1" customWidth="1"/>
    <col min="15110" max="15111" width="5.44140625" style="1" customWidth="1"/>
    <col min="15112" max="15112" width="8.21875" style="1" customWidth="1"/>
    <col min="15113" max="15113" width="9" style="1" customWidth="1"/>
    <col min="15114" max="15114" width="11.21875" style="1" bestFit="1" customWidth="1"/>
    <col min="15115" max="15115" width="11.5546875" style="1" bestFit="1" customWidth="1"/>
    <col min="15116" max="15117" width="10.44140625" style="1" bestFit="1" customWidth="1"/>
    <col min="15118" max="15354" width="9.21875" style="1"/>
    <col min="15355" max="15355" width="5.5546875" style="1" customWidth="1"/>
    <col min="15356" max="15356" width="22.77734375" style="1" customWidth="1"/>
    <col min="15357" max="15357" width="18.21875" style="1" customWidth="1"/>
    <col min="15358" max="15358" width="9.21875" style="1" customWidth="1"/>
    <col min="15359" max="15359" width="6.77734375" style="1" customWidth="1"/>
    <col min="15360" max="15360" width="12.44140625" style="1" customWidth="1"/>
    <col min="15361" max="15361" width="20.21875" style="1" customWidth="1"/>
    <col min="15362" max="15362" width="23.77734375" style="1" customWidth="1"/>
    <col min="15363" max="15363" width="7.77734375" style="1" customWidth="1"/>
    <col min="15364" max="15364" width="8.21875" style="1" customWidth="1"/>
    <col min="15365" max="15365" width="7.44140625" style="1" customWidth="1"/>
    <col min="15366" max="15367" width="5.44140625" style="1" customWidth="1"/>
    <col min="15368" max="15368" width="8.21875" style="1" customWidth="1"/>
    <col min="15369" max="15369" width="9" style="1" customWidth="1"/>
    <col min="15370" max="15370" width="11.21875" style="1" bestFit="1" customWidth="1"/>
    <col min="15371" max="15371" width="11.5546875" style="1" bestFit="1" customWidth="1"/>
    <col min="15372" max="15373" width="10.44140625" style="1" bestFit="1" customWidth="1"/>
    <col min="15374" max="15610" width="9.21875" style="1"/>
    <col min="15611" max="15611" width="5.5546875" style="1" customWidth="1"/>
    <col min="15612" max="15612" width="22.77734375" style="1" customWidth="1"/>
    <col min="15613" max="15613" width="18.21875" style="1" customWidth="1"/>
    <col min="15614" max="15614" width="9.21875" style="1" customWidth="1"/>
    <col min="15615" max="15615" width="6.77734375" style="1" customWidth="1"/>
    <col min="15616" max="15616" width="12.44140625" style="1" customWidth="1"/>
    <col min="15617" max="15617" width="20.21875" style="1" customWidth="1"/>
    <col min="15618" max="15618" width="23.77734375" style="1" customWidth="1"/>
    <col min="15619" max="15619" width="7.77734375" style="1" customWidth="1"/>
    <col min="15620" max="15620" width="8.21875" style="1" customWidth="1"/>
    <col min="15621" max="15621" width="7.44140625" style="1" customWidth="1"/>
    <col min="15622" max="15623" width="5.44140625" style="1" customWidth="1"/>
    <col min="15624" max="15624" width="8.21875" style="1" customWidth="1"/>
    <col min="15625" max="15625" width="9" style="1" customWidth="1"/>
    <col min="15626" max="15626" width="11.21875" style="1" bestFit="1" customWidth="1"/>
    <col min="15627" max="15627" width="11.5546875" style="1" bestFit="1" customWidth="1"/>
    <col min="15628" max="15629" width="10.44140625" style="1" bestFit="1" customWidth="1"/>
    <col min="15630" max="15866" width="9.21875" style="1"/>
    <col min="15867" max="15867" width="5.5546875" style="1" customWidth="1"/>
    <col min="15868" max="15868" width="22.77734375" style="1" customWidth="1"/>
    <col min="15869" max="15869" width="18.21875" style="1" customWidth="1"/>
    <col min="15870" max="15870" width="9.21875" style="1" customWidth="1"/>
    <col min="15871" max="15871" width="6.77734375" style="1" customWidth="1"/>
    <col min="15872" max="15872" width="12.44140625" style="1" customWidth="1"/>
    <col min="15873" max="15873" width="20.21875" style="1" customWidth="1"/>
    <col min="15874" max="15874" width="23.77734375" style="1" customWidth="1"/>
    <col min="15875" max="15875" width="7.77734375" style="1" customWidth="1"/>
    <col min="15876" max="15876" width="8.21875" style="1" customWidth="1"/>
    <col min="15877" max="15877" width="7.44140625" style="1" customWidth="1"/>
    <col min="15878" max="15879" width="5.44140625" style="1" customWidth="1"/>
    <col min="15880" max="15880" width="8.21875" style="1" customWidth="1"/>
    <col min="15881" max="15881" width="9" style="1" customWidth="1"/>
    <col min="15882" max="15882" width="11.21875" style="1" bestFit="1" customWidth="1"/>
    <col min="15883" max="15883" width="11.5546875" style="1" bestFit="1" customWidth="1"/>
    <col min="15884" max="15885" width="10.44140625" style="1" bestFit="1" customWidth="1"/>
    <col min="15886" max="16122" width="9.21875" style="1"/>
    <col min="16123" max="16123" width="5.5546875" style="1" customWidth="1"/>
    <col min="16124" max="16124" width="22.77734375" style="1" customWidth="1"/>
    <col min="16125" max="16125" width="18.21875" style="1" customWidth="1"/>
    <col min="16126" max="16126" width="9.21875" style="1" customWidth="1"/>
    <col min="16127" max="16127" width="6.77734375" style="1" customWidth="1"/>
    <col min="16128" max="16128" width="12.44140625" style="1" customWidth="1"/>
    <col min="16129" max="16129" width="20.21875" style="1" customWidth="1"/>
    <col min="16130" max="16130" width="23.77734375" style="1" customWidth="1"/>
    <col min="16131" max="16131" width="7.77734375" style="1" customWidth="1"/>
    <col min="16132" max="16132" width="8.21875" style="1" customWidth="1"/>
    <col min="16133" max="16133" width="7.44140625" style="1" customWidth="1"/>
    <col min="16134" max="16135" width="5.44140625" style="1" customWidth="1"/>
    <col min="16136" max="16136" width="8.21875" style="1" customWidth="1"/>
    <col min="16137" max="16137" width="9" style="1" customWidth="1"/>
    <col min="16138" max="16138" width="11.21875" style="1" bestFit="1" customWidth="1"/>
    <col min="16139" max="16139" width="11.5546875" style="1" bestFit="1" customWidth="1"/>
    <col min="16140" max="16141" width="10.44140625" style="1" bestFit="1" customWidth="1"/>
    <col min="16142" max="16384" width="9.21875" style="1"/>
  </cols>
  <sheetData>
    <row r="1" spans="1:14" ht="21" customHeight="1" x14ac:dyDescent="0.2">
      <c r="A1" s="124" t="s">
        <v>1112</v>
      </c>
      <c r="B1" s="124"/>
      <c r="C1" s="124"/>
      <c r="D1" s="112"/>
      <c r="F1" s="52"/>
    </row>
    <row r="2" spans="1:14" ht="21" customHeight="1" x14ac:dyDescent="0.2">
      <c r="A2" s="124" t="s">
        <v>1113</v>
      </c>
      <c r="B2" s="124"/>
      <c r="C2" s="124"/>
      <c r="D2" s="124"/>
      <c r="F2" s="52"/>
    </row>
    <row r="3" spans="1:14" ht="43.95" customHeight="1" x14ac:dyDescent="0.2">
      <c r="A3" s="125" t="s">
        <v>1110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4" ht="19.5" customHeight="1" x14ac:dyDescent="0.2">
      <c r="A4" s="126" t="s">
        <v>1111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</row>
    <row r="5" spans="1:14" s="10" customFormat="1" ht="14.25" customHeight="1" x14ac:dyDescent="0.25">
      <c r="A5" s="127" t="s">
        <v>0</v>
      </c>
      <c r="B5" s="128" t="s">
        <v>1</v>
      </c>
      <c r="C5" s="129" t="s">
        <v>2</v>
      </c>
      <c r="D5" s="128" t="s">
        <v>11</v>
      </c>
      <c r="E5" s="130" t="s">
        <v>3</v>
      </c>
      <c r="F5" s="131" t="s">
        <v>13</v>
      </c>
      <c r="G5" s="127" t="s">
        <v>1109</v>
      </c>
      <c r="H5" s="127"/>
      <c r="I5" s="127"/>
      <c r="J5" s="127"/>
      <c r="K5" s="127"/>
      <c r="L5" s="127"/>
      <c r="M5" s="127"/>
    </row>
    <row r="6" spans="1:14" s="10" customFormat="1" ht="8.25" customHeight="1" x14ac:dyDescent="0.25">
      <c r="A6" s="127"/>
      <c r="B6" s="128"/>
      <c r="C6" s="129"/>
      <c r="D6" s="128"/>
      <c r="E6" s="130"/>
      <c r="F6" s="132"/>
      <c r="G6" s="127"/>
      <c r="H6" s="127"/>
      <c r="I6" s="127"/>
      <c r="J6" s="127"/>
      <c r="K6" s="127"/>
      <c r="L6" s="127"/>
      <c r="M6" s="127"/>
    </row>
    <row r="7" spans="1:14" s="10" customFormat="1" ht="14.25" customHeight="1" x14ac:dyDescent="0.25">
      <c r="A7" s="127"/>
      <c r="B7" s="128"/>
      <c r="C7" s="129"/>
      <c r="D7" s="128"/>
      <c r="E7" s="130"/>
      <c r="F7" s="132"/>
      <c r="G7" s="127" t="s">
        <v>4</v>
      </c>
      <c r="H7" s="127" t="s">
        <v>5</v>
      </c>
      <c r="I7" s="134" t="s">
        <v>12</v>
      </c>
      <c r="J7" s="127" t="s">
        <v>6</v>
      </c>
      <c r="K7" s="127" t="s">
        <v>7</v>
      </c>
      <c r="L7" s="127" t="s">
        <v>8</v>
      </c>
      <c r="M7" s="127" t="s">
        <v>9</v>
      </c>
    </row>
    <row r="8" spans="1:14" s="10" customFormat="1" ht="13.2" x14ac:dyDescent="0.25">
      <c r="A8" s="127"/>
      <c r="B8" s="128"/>
      <c r="C8" s="129"/>
      <c r="D8" s="128"/>
      <c r="E8" s="130"/>
      <c r="F8" s="132"/>
      <c r="G8" s="127"/>
      <c r="H8" s="127"/>
      <c r="I8" s="134"/>
      <c r="J8" s="127"/>
      <c r="K8" s="127"/>
      <c r="L8" s="127"/>
      <c r="M8" s="127"/>
    </row>
    <row r="9" spans="1:14" s="10" customFormat="1" ht="9.75" customHeight="1" x14ac:dyDescent="0.25">
      <c r="A9" s="127"/>
      <c r="B9" s="128"/>
      <c r="C9" s="129"/>
      <c r="D9" s="128"/>
      <c r="E9" s="130"/>
      <c r="F9" s="132"/>
      <c r="G9" s="127"/>
      <c r="H9" s="127"/>
      <c r="I9" s="134"/>
      <c r="J9" s="127"/>
      <c r="K9" s="127"/>
      <c r="L9" s="127"/>
      <c r="M9" s="127"/>
    </row>
    <row r="10" spans="1:14" s="10" customFormat="1" ht="173.55" customHeight="1" x14ac:dyDescent="0.25">
      <c r="A10" s="127"/>
      <c r="B10" s="128"/>
      <c r="C10" s="129"/>
      <c r="D10" s="128"/>
      <c r="E10" s="130"/>
      <c r="F10" s="133"/>
      <c r="G10" s="127"/>
      <c r="H10" s="127"/>
      <c r="I10" s="134"/>
      <c r="J10" s="127"/>
      <c r="K10" s="127"/>
      <c r="L10" s="127"/>
      <c r="M10" s="127"/>
    </row>
    <row r="11" spans="1:14" s="17" customFormat="1" ht="30" customHeight="1" x14ac:dyDescent="0.3">
      <c r="A11" s="59" t="s">
        <v>10</v>
      </c>
      <c r="B11" s="60" t="s">
        <v>15</v>
      </c>
      <c r="C11" s="59"/>
      <c r="D11" s="61"/>
      <c r="E11" s="62"/>
      <c r="F11" s="59">
        <f>H11+I11+J11+K11+L11</f>
        <v>531</v>
      </c>
      <c r="G11" s="18"/>
      <c r="H11" s="59">
        <f t="shared" ref="H11:M11" si="0">SUM(H12:H542)</f>
        <v>13</v>
      </c>
      <c r="I11" s="59">
        <f t="shared" si="0"/>
        <v>517</v>
      </c>
      <c r="J11" s="59">
        <f t="shared" si="0"/>
        <v>0</v>
      </c>
      <c r="K11" s="59">
        <f t="shared" si="0"/>
        <v>0</v>
      </c>
      <c r="L11" s="59">
        <f t="shared" si="0"/>
        <v>1</v>
      </c>
      <c r="M11" s="59">
        <f t="shared" si="0"/>
        <v>0</v>
      </c>
      <c r="N11" s="17">
        <f>H11+I11+L11</f>
        <v>531</v>
      </c>
    </row>
    <row r="12" spans="1:14" s="13" customFormat="1" ht="17.399999999999999" customHeight="1" x14ac:dyDescent="0.3">
      <c r="A12" s="81">
        <v>1</v>
      </c>
      <c r="B12" s="82" t="s">
        <v>875</v>
      </c>
      <c r="C12" s="96" t="s">
        <v>554</v>
      </c>
      <c r="D12" s="82" t="s">
        <v>411</v>
      </c>
      <c r="E12" s="82" t="s">
        <v>967</v>
      </c>
      <c r="F12" s="63">
        <v>1</v>
      </c>
      <c r="G12" s="16"/>
      <c r="H12" s="3"/>
      <c r="I12" s="97">
        <v>1</v>
      </c>
      <c r="J12" s="85"/>
      <c r="K12" s="85"/>
      <c r="L12" s="85"/>
      <c r="M12" s="85"/>
      <c r="N12" s="13">
        <v>1</v>
      </c>
    </row>
    <row r="13" spans="1:14" s="13" customFormat="1" ht="17.399999999999999" customHeight="1" x14ac:dyDescent="0.3">
      <c r="A13" s="81">
        <v>2</v>
      </c>
      <c r="B13" s="82" t="s">
        <v>876</v>
      </c>
      <c r="C13" s="96" t="s">
        <v>554</v>
      </c>
      <c r="D13" s="82" t="s">
        <v>132</v>
      </c>
      <c r="E13" s="82" t="s">
        <v>968</v>
      </c>
      <c r="F13" s="63">
        <v>1</v>
      </c>
      <c r="G13" s="16"/>
      <c r="H13" s="3"/>
      <c r="I13" s="97">
        <v>1</v>
      </c>
      <c r="J13" s="85"/>
      <c r="K13" s="85"/>
      <c r="L13" s="85"/>
      <c r="M13" s="85"/>
      <c r="N13" s="13">
        <v>2</v>
      </c>
    </row>
    <row r="14" spans="1:14" s="13" customFormat="1" ht="17.399999999999999" customHeight="1" x14ac:dyDescent="0.3">
      <c r="A14" s="81">
        <v>3</v>
      </c>
      <c r="B14" s="82" t="s">
        <v>877</v>
      </c>
      <c r="C14" s="96" t="s">
        <v>554</v>
      </c>
      <c r="D14" s="82" t="s">
        <v>969</v>
      </c>
      <c r="E14" s="82" t="s">
        <v>970</v>
      </c>
      <c r="F14" s="63">
        <v>1</v>
      </c>
      <c r="G14" s="16"/>
      <c r="H14" s="3"/>
      <c r="I14" s="97">
        <v>1</v>
      </c>
      <c r="J14" s="85"/>
      <c r="K14" s="85"/>
      <c r="L14" s="85"/>
      <c r="M14" s="85"/>
      <c r="N14" s="13">
        <v>3</v>
      </c>
    </row>
    <row r="15" spans="1:14" ht="17.399999999999999" customHeight="1" x14ac:dyDescent="0.25">
      <c r="A15" s="81">
        <v>4</v>
      </c>
      <c r="B15" s="82" t="s">
        <v>878</v>
      </c>
      <c r="C15" s="96" t="s">
        <v>554</v>
      </c>
      <c r="D15" s="82" t="s">
        <v>971</v>
      </c>
      <c r="E15" s="82" t="s">
        <v>972</v>
      </c>
      <c r="F15" s="63">
        <v>1</v>
      </c>
      <c r="G15" s="65"/>
      <c r="H15" s="3"/>
      <c r="I15" s="97">
        <v>1</v>
      </c>
      <c r="J15" s="85"/>
      <c r="K15" s="85"/>
      <c r="L15" s="85"/>
      <c r="M15" s="85"/>
      <c r="N15" s="13">
        <v>4</v>
      </c>
    </row>
    <row r="16" spans="1:14" ht="17.399999999999999" customHeight="1" x14ac:dyDescent="0.25">
      <c r="A16" s="81">
        <v>5</v>
      </c>
      <c r="B16" s="82" t="s">
        <v>879</v>
      </c>
      <c r="C16" s="96" t="s">
        <v>554</v>
      </c>
      <c r="D16" s="82" t="s">
        <v>776</v>
      </c>
      <c r="E16" s="82" t="s">
        <v>970</v>
      </c>
      <c r="F16" s="63">
        <v>1</v>
      </c>
      <c r="G16" s="65"/>
      <c r="H16" s="3"/>
      <c r="I16" s="97">
        <v>1</v>
      </c>
      <c r="J16" s="85"/>
      <c r="K16" s="85"/>
      <c r="L16" s="85"/>
      <c r="M16" s="85"/>
      <c r="N16" s="13">
        <v>5</v>
      </c>
    </row>
    <row r="17" spans="1:14" ht="17.399999999999999" customHeight="1" x14ac:dyDescent="0.25">
      <c r="A17" s="81">
        <v>6</v>
      </c>
      <c r="B17" s="82" t="s">
        <v>880</v>
      </c>
      <c r="C17" s="96" t="s">
        <v>554</v>
      </c>
      <c r="D17" s="82" t="s">
        <v>973</v>
      </c>
      <c r="E17" s="82" t="s">
        <v>970</v>
      </c>
      <c r="F17" s="63">
        <v>1</v>
      </c>
      <c r="G17" s="65"/>
      <c r="H17" s="3"/>
      <c r="I17" s="97">
        <v>1</v>
      </c>
      <c r="J17" s="85"/>
      <c r="K17" s="85"/>
      <c r="L17" s="85"/>
      <c r="M17" s="85"/>
      <c r="N17" s="13">
        <v>6</v>
      </c>
    </row>
    <row r="18" spans="1:14" ht="17.399999999999999" customHeight="1" x14ac:dyDescent="0.25">
      <c r="A18" s="81">
        <v>7</v>
      </c>
      <c r="B18" s="82" t="s">
        <v>881</v>
      </c>
      <c r="C18" s="96" t="s">
        <v>554</v>
      </c>
      <c r="D18" s="82" t="s">
        <v>974</v>
      </c>
      <c r="E18" s="82" t="s">
        <v>970</v>
      </c>
      <c r="F18" s="63">
        <v>1</v>
      </c>
      <c r="G18" s="65"/>
      <c r="H18" s="3"/>
      <c r="I18" s="97">
        <v>1</v>
      </c>
      <c r="J18" s="85"/>
      <c r="K18" s="85"/>
      <c r="L18" s="85"/>
      <c r="M18" s="85"/>
      <c r="N18" s="13">
        <v>7</v>
      </c>
    </row>
    <row r="19" spans="1:14" ht="17.399999999999999" customHeight="1" x14ac:dyDescent="0.25">
      <c r="A19" s="81">
        <v>8</v>
      </c>
      <c r="B19" s="82" t="s">
        <v>882</v>
      </c>
      <c r="C19" s="96" t="s">
        <v>554</v>
      </c>
      <c r="D19" s="82" t="s">
        <v>975</v>
      </c>
      <c r="E19" s="2" t="s">
        <v>976</v>
      </c>
      <c r="F19" s="63">
        <v>1</v>
      </c>
      <c r="G19" s="65"/>
      <c r="H19" s="3"/>
      <c r="I19" s="97">
        <v>1</v>
      </c>
      <c r="J19" s="85"/>
      <c r="K19" s="85"/>
      <c r="L19" s="85"/>
      <c r="M19" s="85"/>
      <c r="N19" s="13">
        <v>8</v>
      </c>
    </row>
    <row r="20" spans="1:14" ht="17.399999999999999" customHeight="1" x14ac:dyDescent="0.25">
      <c r="A20" s="81">
        <v>9</v>
      </c>
      <c r="B20" s="82" t="s">
        <v>883</v>
      </c>
      <c r="C20" s="96" t="s">
        <v>554</v>
      </c>
      <c r="D20" s="82" t="s">
        <v>977</v>
      </c>
      <c r="E20" s="82" t="s">
        <v>972</v>
      </c>
      <c r="F20" s="63">
        <v>1</v>
      </c>
      <c r="G20" s="65"/>
      <c r="H20" s="3"/>
      <c r="I20" s="97">
        <v>1</v>
      </c>
      <c r="J20" s="85"/>
      <c r="K20" s="85"/>
      <c r="L20" s="85"/>
      <c r="M20" s="85"/>
      <c r="N20" s="13">
        <v>9</v>
      </c>
    </row>
    <row r="21" spans="1:14" ht="17.399999999999999" customHeight="1" x14ac:dyDescent="0.25">
      <c r="A21" s="81">
        <v>10</v>
      </c>
      <c r="B21" s="82" t="s">
        <v>884</v>
      </c>
      <c r="C21" s="96" t="s">
        <v>554</v>
      </c>
      <c r="D21" s="82" t="s">
        <v>552</v>
      </c>
      <c r="E21" s="82" t="s">
        <v>972</v>
      </c>
      <c r="F21" s="63">
        <v>1</v>
      </c>
      <c r="G21" s="65"/>
      <c r="H21" s="3"/>
      <c r="I21" s="97">
        <v>1</v>
      </c>
      <c r="J21" s="85"/>
      <c r="K21" s="85"/>
      <c r="L21" s="85"/>
      <c r="M21" s="85"/>
      <c r="N21" s="13">
        <v>10</v>
      </c>
    </row>
    <row r="22" spans="1:14" ht="17.399999999999999" customHeight="1" x14ac:dyDescent="0.25">
      <c r="A22" s="81">
        <v>11</v>
      </c>
      <c r="B22" s="82" t="s">
        <v>885</v>
      </c>
      <c r="C22" s="96" t="s">
        <v>554</v>
      </c>
      <c r="D22" s="82" t="s">
        <v>978</v>
      </c>
      <c r="E22" s="82" t="s">
        <v>972</v>
      </c>
      <c r="F22" s="63">
        <v>1</v>
      </c>
      <c r="G22" s="65"/>
      <c r="H22" s="3"/>
      <c r="I22" s="97">
        <v>1</v>
      </c>
      <c r="J22" s="85"/>
      <c r="K22" s="85"/>
      <c r="L22" s="85"/>
      <c r="M22" s="85"/>
      <c r="N22" s="13">
        <v>11</v>
      </c>
    </row>
    <row r="23" spans="1:14" ht="17.399999999999999" customHeight="1" x14ac:dyDescent="0.25">
      <c r="A23" s="81">
        <v>12</v>
      </c>
      <c r="B23" s="82" t="s">
        <v>886</v>
      </c>
      <c r="C23" s="96" t="s">
        <v>554</v>
      </c>
      <c r="D23" s="82" t="s">
        <v>979</v>
      </c>
      <c r="E23" s="82" t="s">
        <v>972</v>
      </c>
      <c r="F23" s="63">
        <v>1</v>
      </c>
      <c r="G23" s="65"/>
      <c r="H23" s="3"/>
      <c r="I23" s="97">
        <v>1</v>
      </c>
      <c r="J23" s="85"/>
      <c r="K23" s="85"/>
      <c r="L23" s="85"/>
      <c r="M23" s="85"/>
      <c r="N23" s="13">
        <v>12</v>
      </c>
    </row>
    <row r="24" spans="1:14" ht="17.399999999999999" customHeight="1" x14ac:dyDescent="0.25">
      <c r="A24" s="81">
        <v>13</v>
      </c>
      <c r="B24" s="82" t="s">
        <v>887</v>
      </c>
      <c r="C24" s="96" t="s">
        <v>554</v>
      </c>
      <c r="D24" s="82" t="s">
        <v>980</v>
      </c>
      <c r="E24" s="82" t="s">
        <v>972</v>
      </c>
      <c r="F24" s="63">
        <v>1</v>
      </c>
      <c r="G24" s="65"/>
      <c r="H24" s="3"/>
      <c r="I24" s="97">
        <v>1</v>
      </c>
      <c r="J24" s="85"/>
      <c r="K24" s="85"/>
      <c r="L24" s="85"/>
      <c r="M24" s="85"/>
      <c r="N24" s="13">
        <v>13</v>
      </c>
    </row>
    <row r="25" spans="1:14" ht="17.399999999999999" customHeight="1" x14ac:dyDescent="0.25">
      <c r="A25" s="81">
        <v>14</v>
      </c>
      <c r="B25" s="82" t="s">
        <v>888</v>
      </c>
      <c r="C25" s="96" t="s">
        <v>554</v>
      </c>
      <c r="D25" s="82" t="s">
        <v>981</v>
      </c>
      <c r="E25" s="82" t="s">
        <v>982</v>
      </c>
      <c r="F25" s="63">
        <v>1</v>
      </c>
      <c r="G25" s="65"/>
      <c r="H25" s="3"/>
      <c r="I25" s="97">
        <v>1</v>
      </c>
      <c r="J25" s="85"/>
      <c r="K25" s="85"/>
      <c r="L25" s="85"/>
      <c r="M25" s="85"/>
      <c r="N25" s="13">
        <v>14</v>
      </c>
    </row>
    <row r="26" spans="1:14" ht="17.399999999999999" customHeight="1" x14ac:dyDescent="0.25">
      <c r="A26" s="81">
        <v>15</v>
      </c>
      <c r="B26" s="82" t="s">
        <v>889</v>
      </c>
      <c r="C26" s="96" t="s">
        <v>554</v>
      </c>
      <c r="D26" s="82" t="s">
        <v>779</v>
      </c>
      <c r="E26" s="82" t="s">
        <v>970</v>
      </c>
      <c r="F26" s="63">
        <v>1</v>
      </c>
      <c r="G26" s="65"/>
      <c r="H26" s="3"/>
      <c r="I26" s="97">
        <v>1</v>
      </c>
      <c r="J26" s="85"/>
      <c r="K26" s="85"/>
      <c r="L26" s="85"/>
      <c r="M26" s="85"/>
      <c r="N26" s="13">
        <v>15</v>
      </c>
    </row>
    <row r="27" spans="1:14" ht="17.399999999999999" customHeight="1" x14ac:dyDescent="0.25">
      <c r="A27" s="81">
        <v>16</v>
      </c>
      <c r="B27" s="82" t="s">
        <v>126</v>
      </c>
      <c r="C27" s="96" t="s">
        <v>554</v>
      </c>
      <c r="D27" s="82" t="s">
        <v>983</v>
      </c>
      <c r="E27" s="82" t="s">
        <v>984</v>
      </c>
      <c r="F27" s="63">
        <v>1</v>
      </c>
      <c r="G27" s="65"/>
      <c r="H27" s="3"/>
      <c r="I27" s="97">
        <v>1</v>
      </c>
      <c r="J27" s="85"/>
      <c r="K27" s="85"/>
      <c r="L27" s="85"/>
      <c r="M27" s="85"/>
      <c r="N27" s="13">
        <v>16</v>
      </c>
    </row>
    <row r="28" spans="1:14" ht="17.399999999999999" customHeight="1" x14ac:dyDescent="0.25">
      <c r="A28" s="81">
        <v>17</v>
      </c>
      <c r="B28" s="82" t="s">
        <v>890</v>
      </c>
      <c r="C28" s="96" t="s">
        <v>554</v>
      </c>
      <c r="D28" s="82" t="s">
        <v>985</v>
      </c>
      <c r="E28" s="82" t="s">
        <v>984</v>
      </c>
      <c r="F28" s="63">
        <v>1</v>
      </c>
      <c r="G28" s="65"/>
      <c r="H28" s="3"/>
      <c r="I28" s="97">
        <v>1</v>
      </c>
      <c r="J28" s="85"/>
      <c r="K28" s="85"/>
      <c r="L28" s="85"/>
      <c r="M28" s="85"/>
      <c r="N28" s="13">
        <v>17</v>
      </c>
    </row>
    <row r="29" spans="1:14" ht="17.399999999999999" customHeight="1" x14ac:dyDescent="0.25">
      <c r="A29" s="81">
        <v>18</v>
      </c>
      <c r="B29" s="82" t="s">
        <v>891</v>
      </c>
      <c r="C29" s="96" t="s">
        <v>554</v>
      </c>
      <c r="D29" s="82" t="s">
        <v>986</v>
      </c>
      <c r="E29" s="82" t="s">
        <v>982</v>
      </c>
      <c r="F29" s="63">
        <v>1</v>
      </c>
      <c r="G29" s="65"/>
      <c r="H29" s="3"/>
      <c r="I29" s="97">
        <v>1</v>
      </c>
      <c r="J29" s="85"/>
      <c r="K29" s="85"/>
      <c r="L29" s="85"/>
      <c r="M29" s="85"/>
      <c r="N29" s="13">
        <v>18</v>
      </c>
    </row>
    <row r="30" spans="1:14" ht="17.399999999999999" customHeight="1" x14ac:dyDescent="0.25">
      <c r="A30" s="81">
        <v>19</v>
      </c>
      <c r="B30" s="83" t="s">
        <v>892</v>
      </c>
      <c r="C30" s="81" t="s">
        <v>554</v>
      </c>
      <c r="D30" s="83" t="s">
        <v>987</v>
      </c>
      <c r="E30" s="83" t="s">
        <v>988</v>
      </c>
      <c r="F30" s="63">
        <v>1</v>
      </c>
      <c r="G30" s="65"/>
      <c r="H30" s="81">
        <v>1</v>
      </c>
      <c r="I30" s="97"/>
      <c r="J30" s="85"/>
      <c r="K30" s="85"/>
      <c r="L30" s="85"/>
      <c r="M30" s="85"/>
      <c r="N30" s="13">
        <v>19</v>
      </c>
    </row>
    <row r="31" spans="1:14" ht="17.399999999999999" customHeight="1" x14ac:dyDescent="0.25">
      <c r="A31" s="81">
        <v>20</v>
      </c>
      <c r="B31" s="82" t="s">
        <v>893</v>
      </c>
      <c r="C31" s="97" t="s">
        <v>575</v>
      </c>
      <c r="D31" s="82" t="s">
        <v>317</v>
      </c>
      <c r="E31" s="82" t="s">
        <v>989</v>
      </c>
      <c r="F31" s="63">
        <v>1</v>
      </c>
      <c r="G31" s="65"/>
      <c r="H31" s="3"/>
      <c r="I31" s="97">
        <v>1</v>
      </c>
      <c r="J31" s="85"/>
      <c r="K31" s="85"/>
      <c r="L31" s="85"/>
      <c r="M31" s="85"/>
      <c r="N31" s="13">
        <v>20</v>
      </c>
    </row>
    <row r="32" spans="1:14" ht="17.399999999999999" customHeight="1" x14ac:dyDescent="0.25">
      <c r="A32" s="81">
        <v>21</v>
      </c>
      <c r="B32" s="82" t="s">
        <v>894</v>
      </c>
      <c r="C32" s="97" t="s">
        <v>575</v>
      </c>
      <c r="D32" s="82" t="s">
        <v>550</v>
      </c>
      <c r="E32" s="82" t="s">
        <v>990</v>
      </c>
      <c r="F32" s="63">
        <v>1</v>
      </c>
      <c r="G32" s="65"/>
      <c r="H32" s="3"/>
      <c r="I32" s="97">
        <v>1</v>
      </c>
      <c r="J32" s="85"/>
      <c r="K32" s="85"/>
      <c r="L32" s="85"/>
      <c r="M32" s="85"/>
      <c r="N32" s="13">
        <v>21</v>
      </c>
    </row>
    <row r="33" spans="1:14" ht="17.399999999999999" customHeight="1" x14ac:dyDescent="0.25">
      <c r="A33" s="81">
        <v>22</v>
      </c>
      <c r="B33" s="82" t="s">
        <v>895</v>
      </c>
      <c r="C33" s="97" t="s">
        <v>575</v>
      </c>
      <c r="D33" s="82" t="s">
        <v>375</v>
      </c>
      <c r="E33" s="82" t="s">
        <v>990</v>
      </c>
      <c r="F33" s="63">
        <v>1</v>
      </c>
      <c r="G33" s="65"/>
      <c r="H33" s="3"/>
      <c r="I33" s="97">
        <v>1</v>
      </c>
      <c r="J33" s="85"/>
      <c r="K33" s="85"/>
      <c r="L33" s="85"/>
      <c r="M33" s="85"/>
      <c r="N33" s="13">
        <v>22</v>
      </c>
    </row>
    <row r="34" spans="1:14" ht="17.399999999999999" customHeight="1" x14ac:dyDescent="0.25">
      <c r="A34" s="81">
        <v>23</v>
      </c>
      <c r="B34" s="82" t="s">
        <v>896</v>
      </c>
      <c r="C34" s="97" t="s">
        <v>575</v>
      </c>
      <c r="D34" s="82" t="s">
        <v>991</v>
      </c>
      <c r="E34" s="82" t="s">
        <v>984</v>
      </c>
      <c r="F34" s="63">
        <v>1</v>
      </c>
      <c r="G34" s="65"/>
      <c r="H34" s="3"/>
      <c r="I34" s="97">
        <v>1</v>
      </c>
      <c r="J34" s="85"/>
      <c r="K34" s="85"/>
      <c r="L34" s="85"/>
      <c r="M34" s="85"/>
      <c r="N34" s="13">
        <v>23</v>
      </c>
    </row>
    <row r="35" spans="1:14" ht="17.399999999999999" customHeight="1" x14ac:dyDescent="0.2">
      <c r="A35" s="81">
        <v>24</v>
      </c>
      <c r="B35" s="82" t="s">
        <v>897</v>
      </c>
      <c r="C35" s="97" t="s">
        <v>575</v>
      </c>
      <c r="D35" s="82" t="s">
        <v>283</v>
      </c>
      <c r="E35" s="82" t="s">
        <v>970</v>
      </c>
      <c r="F35" s="63">
        <v>1</v>
      </c>
      <c r="G35" s="65"/>
      <c r="H35" s="3"/>
      <c r="I35" s="97">
        <v>1</v>
      </c>
      <c r="J35" s="85"/>
      <c r="K35" s="85"/>
      <c r="L35" s="85"/>
      <c r="M35" s="85"/>
      <c r="N35" s="1">
        <v>1</v>
      </c>
    </row>
    <row r="36" spans="1:14" ht="17.399999999999999" customHeight="1" x14ac:dyDescent="0.2">
      <c r="A36" s="81">
        <v>25</v>
      </c>
      <c r="B36" s="82" t="s">
        <v>898</v>
      </c>
      <c r="C36" s="97" t="s">
        <v>575</v>
      </c>
      <c r="D36" s="82" t="s">
        <v>790</v>
      </c>
      <c r="E36" s="82" t="s">
        <v>970</v>
      </c>
      <c r="F36" s="63">
        <v>1</v>
      </c>
      <c r="G36" s="65"/>
      <c r="H36" s="3"/>
      <c r="I36" s="97">
        <v>1</v>
      </c>
      <c r="J36" s="85"/>
      <c r="K36" s="85"/>
      <c r="L36" s="85"/>
      <c r="M36" s="85"/>
      <c r="N36" s="1">
        <v>2</v>
      </c>
    </row>
    <row r="37" spans="1:14" ht="17.399999999999999" customHeight="1" x14ac:dyDescent="0.2">
      <c r="A37" s="81">
        <v>26</v>
      </c>
      <c r="B37" s="82" t="s">
        <v>899</v>
      </c>
      <c r="C37" s="97" t="s">
        <v>575</v>
      </c>
      <c r="D37" s="82" t="s">
        <v>992</v>
      </c>
      <c r="E37" s="82" t="s">
        <v>984</v>
      </c>
      <c r="F37" s="63">
        <v>1</v>
      </c>
      <c r="G37" s="65"/>
      <c r="H37" s="3"/>
      <c r="I37" s="97">
        <v>1</v>
      </c>
      <c r="J37" s="85"/>
      <c r="K37" s="85"/>
      <c r="L37" s="85"/>
      <c r="M37" s="85"/>
      <c r="N37" s="1">
        <v>3</v>
      </c>
    </row>
    <row r="38" spans="1:14" ht="17.399999999999999" customHeight="1" x14ac:dyDescent="0.2">
      <c r="A38" s="81">
        <v>27</v>
      </c>
      <c r="B38" s="82" t="s">
        <v>900</v>
      </c>
      <c r="C38" s="97" t="s">
        <v>575</v>
      </c>
      <c r="D38" s="82" t="s">
        <v>489</v>
      </c>
      <c r="E38" s="82" t="s">
        <v>993</v>
      </c>
      <c r="F38" s="63">
        <v>1</v>
      </c>
      <c r="G38" s="65"/>
      <c r="H38" s="3">
        <v>1</v>
      </c>
      <c r="I38" s="97"/>
      <c r="J38" s="85"/>
      <c r="K38" s="85"/>
      <c r="L38" s="85"/>
      <c r="M38" s="85"/>
      <c r="N38" s="1">
        <v>4</v>
      </c>
    </row>
    <row r="39" spans="1:14" ht="17.399999999999999" customHeight="1" x14ac:dyDescent="0.2">
      <c r="A39" s="81">
        <v>28</v>
      </c>
      <c r="B39" s="82" t="s">
        <v>901</v>
      </c>
      <c r="C39" s="97" t="s">
        <v>575</v>
      </c>
      <c r="D39" s="82" t="s">
        <v>994</v>
      </c>
      <c r="E39" s="82" t="s">
        <v>970</v>
      </c>
      <c r="F39" s="63">
        <v>1</v>
      </c>
      <c r="G39" s="65"/>
      <c r="H39" s="3"/>
      <c r="I39" s="97">
        <v>1</v>
      </c>
      <c r="J39" s="85"/>
      <c r="K39" s="85"/>
      <c r="L39" s="85"/>
      <c r="M39" s="85"/>
      <c r="N39" s="1">
        <v>5</v>
      </c>
    </row>
    <row r="40" spans="1:14" ht="17.399999999999999" customHeight="1" x14ac:dyDescent="0.2">
      <c r="A40" s="81">
        <v>29</v>
      </c>
      <c r="B40" s="82" t="s">
        <v>902</v>
      </c>
      <c r="C40" s="97" t="s">
        <v>575</v>
      </c>
      <c r="D40" s="82" t="s">
        <v>995</v>
      </c>
      <c r="E40" s="82" t="s">
        <v>990</v>
      </c>
      <c r="F40" s="63">
        <v>1</v>
      </c>
      <c r="G40" s="65"/>
      <c r="H40" s="3"/>
      <c r="I40" s="97">
        <v>1</v>
      </c>
      <c r="J40" s="85"/>
      <c r="K40" s="85"/>
      <c r="L40" s="85"/>
      <c r="M40" s="85"/>
      <c r="N40" s="1">
        <v>6</v>
      </c>
    </row>
    <row r="41" spans="1:14" ht="17.399999999999999" customHeight="1" x14ac:dyDescent="0.2">
      <c r="A41" s="81">
        <v>30</v>
      </c>
      <c r="B41" s="82" t="s">
        <v>903</v>
      </c>
      <c r="C41" s="97" t="s">
        <v>575</v>
      </c>
      <c r="D41" s="82" t="s">
        <v>996</v>
      </c>
      <c r="E41" s="82" t="s">
        <v>970</v>
      </c>
      <c r="F41" s="63">
        <v>1</v>
      </c>
      <c r="G41" s="65"/>
      <c r="H41" s="3"/>
      <c r="I41" s="97">
        <v>1</v>
      </c>
      <c r="J41" s="85"/>
      <c r="K41" s="85"/>
      <c r="L41" s="85"/>
      <c r="M41" s="85"/>
      <c r="N41" s="1">
        <v>7</v>
      </c>
    </row>
    <row r="42" spans="1:14" ht="17.399999999999999" customHeight="1" x14ac:dyDescent="0.2">
      <c r="A42" s="81">
        <v>31</v>
      </c>
      <c r="B42" s="82" t="s">
        <v>904</v>
      </c>
      <c r="C42" s="97" t="s">
        <v>575</v>
      </c>
      <c r="D42" s="82" t="s">
        <v>997</v>
      </c>
      <c r="E42" s="82" t="s">
        <v>984</v>
      </c>
      <c r="F42" s="63">
        <v>1</v>
      </c>
      <c r="G42" s="65"/>
      <c r="H42" s="3"/>
      <c r="I42" s="97">
        <v>1</v>
      </c>
      <c r="J42" s="85"/>
      <c r="K42" s="85"/>
      <c r="L42" s="85"/>
      <c r="M42" s="85"/>
      <c r="N42" s="1">
        <v>8</v>
      </c>
    </row>
    <row r="43" spans="1:14" ht="17.399999999999999" customHeight="1" x14ac:dyDescent="0.2">
      <c r="A43" s="81">
        <v>32</v>
      </c>
      <c r="B43" s="82" t="s">
        <v>905</v>
      </c>
      <c r="C43" s="97" t="s">
        <v>575</v>
      </c>
      <c r="D43" s="82" t="s">
        <v>998</v>
      </c>
      <c r="E43" s="82" t="s">
        <v>984</v>
      </c>
      <c r="F43" s="63">
        <v>1</v>
      </c>
      <c r="G43" s="65"/>
      <c r="H43" s="3"/>
      <c r="I43" s="97">
        <v>1</v>
      </c>
      <c r="J43" s="85"/>
      <c r="K43" s="85"/>
      <c r="L43" s="85"/>
      <c r="M43" s="85"/>
      <c r="N43" s="1">
        <v>9</v>
      </c>
    </row>
    <row r="44" spans="1:14" ht="17.399999999999999" customHeight="1" x14ac:dyDescent="0.2">
      <c r="A44" s="81">
        <v>33</v>
      </c>
      <c r="B44" s="82" t="s">
        <v>906</v>
      </c>
      <c r="C44" s="97" t="s">
        <v>575</v>
      </c>
      <c r="D44" s="82" t="s">
        <v>136</v>
      </c>
      <c r="E44" s="82" t="s">
        <v>990</v>
      </c>
      <c r="F44" s="63">
        <v>1</v>
      </c>
      <c r="G44" s="65"/>
      <c r="H44" s="3"/>
      <c r="I44" s="97">
        <v>1</v>
      </c>
      <c r="J44" s="85"/>
      <c r="K44" s="85"/>
      <c r="L44" s="85"/>
      <c r="M44" s="85"/>
      <c r="N44" s="1">
        <v>10</v>
      </c>
    </row>
    <row r="45" spans="1:14" ht="17.399999999999999" customHeight="1" x14ac:dyDescent="0.2">
      <c r="A45" s="81">
        <v>34</v>
      </c>
      <c r="B45" s="82" t="s">
        <v>907</v>
      </c>
      <c r="C45" s="97" t="s">
        <v>575</v>
      </c>
      <c r="D45" s="82" t="s">
        <v>999</v>
      </c>
      <c r="E45" s="82" t="s">
        <v>990</v>
      </c>
      <c r="F45" s="63">
        <v>1</v>
      </c>
      <c r="G45" s="65"/>
      <c r="H45" s="3"/>
      <c r="I45" s="97">
        <v>1</v>
      </c>
      <c r="J45" s="85"/>
      <c r="K45" s="85"/>
      <c r="L45" s="85"/>
      <c r="M45" s="85"/>
      <c r="N45" s="1">
        <v>11</v>
      </c>
    </row>
    <row r="46" spans="1:14" ht="17.399999999999999" customHeight="1" x14ac:dyDescent="0.2">
      <c r="A46" s="81">
        <v>35</v>
      </c>
      <c r="B46" s="82" t="s">
        <v>908</v>
      </c>
      <c r="C46" s="97" t="s">
        <v>575</v>
      </c>
      <c r="D46" s="82" t="s">
        <v>806</v>
      </c>
      <c r="E46" s="82" t="s">
        <v>970</v>
      </c>
      <c r="F46" s="63">
        <v>1</v>
      </c>
      <c r="G46" s="65"/>
      <c r="H46" s="3"/>
      <c r="I46" s="97">
        <v>1</v>
      </c>
      <c r="J46" s="85"/>
      <c r="K46" s="85"/>
      <c r="L46" s="85"/>
      <c r="M46" s="85"/>
      <c r="N46" s="1">
        <v>12</v>
      </c>
    </row>
    <row r="47" spans="1:14" ht="17.399999999999999" customHeight="1" x14ac:dyDescent="0.2">
      <c r="A47" s="81">
        <v>36</v>
      </c>
      <c r="B47" s="82" t="s">
        <v>909</v>
      </c>
      <c r="C47" s="97" t="s">
        <v>575</v>
      </c>
      <c r="D47" s="82" t="s">
        <v>336</v>
      </c>
      <c r="E47" s="82" t="s">
        <v>970</v>
      </c>
      <c r="F47" s="63">
        <v>1</v>
      </c>
      <c r="G47" s="65"/>
      <c r="H47" s="3"/>
      <c r="I47" s="97">
        <v>1</v>
      </c>
      <c r="J47" s="85"/>
      <c r="K47" s="85"/>
      <c r="L47" s="85"/>
      <c r="M47" s="85"/>
      <c r="N47" s="1">
        <v>13</v>
      </c>
    </row>
    <row r="48" spans="1:14" ht="17.399999999999999" customHeight="1" x14ac:dyDescent="0.2">
      <c r="A48" s="81">
        <v>37</v>
      </c>
      <c r="B48" s="82" t="s">
        <v>910</v>
      </c>
      <c r="C48" s="97" t="s">
        <v>575</v>
      </c>
      <c r="D48" s="82" t="s">
        <v>1000</v>
      </c>
      <c r="E48" s="82" t="s">
        <v>990</v>
      </c>
      <c r="F48" s="63">
        <v>1</v>
      </c>
      <c r="G48" s="65"/>
      <c r="H48" s="3"/>
      <c r="I48" s="97">
        <v>1</v>
      </c>
      <c r="J48" s="85"/>
      <c r="K48" s="85"/>
      <c r="L48" s="85"/>
      <c r="M48" s="85"/>
      <c r="N48" s="1">
        <v>14</v>
      </c>
    </row>
    <row r="49" spans="1:14" ht="17.399999999999999" customHeight="1" x14ac:dyDescent="0.2">
      <c r="A49" s="81">
        <v>38</v>
      </c>
      <c r="B49" s="82" t="s">
        <v>911</v>
      </c>
      <c r="C49" s="97" t="s">
        <v>575</v>
      </c>
      <c r="D49" s="82" t="s">
        <v>1001</v>
      </c>
      <c r="E49" s="82" t="s">
        <v>990</v>
      </c>
      <c r="F49" s="63">
        <v>1</v>
      </c>
      <c r="G49" s="65"/>
      <c r="H49" s="3"/>
      <c r="I49" s="97">
        <v>1</v>
      </c>
      <c r="J49" s="85"/>
      <c r="K49" s="85"/>
      <c r="L49" s="85"/>
      <c r="M49" s="85"/>
      <c r="N49" s="1">
        <v>15</v>
      </c>
    </row>
    <row r="50" spans="1:14" ht="17.399999999999999" customHeight="1" x14ac:dyDescent="0.2">
      <c r="A50" s="81">
        <v>39</v>
      </c>
      <c r="B50" s="82" t="s">
        <v>912</v>
      </c>
      <c r="C50" s="97" t="s">
        <v>575</v>
      </c>
      <c r="D50" s="82" t="s">
        <v>544</v>
      </c>
      <c r="E50" s="82" t="s">
        <v>970</v>
      </c>
      <c r="F50" s="63">
        <v>1</v>
      </c>
      <c r="G50" s="65"/>
      <c r="H50" s="3"/>
      <c r="I50" s="97">
        <v>1</v>
      </c>
      <c r="J50" s="85"/>
      <c r="K50" s="85"/>
      <c r="L50" s="85"/>
      <c r="M50" s="85"/>
      <c r="N50" s="1">
        <v>16</v>
      </c>
    </row>
    <row r="51" spans="1:14" ht="17.399999999999999" customHeight="1" x14ac:dyDescent="0.2">
      <c r="A51" s="81">
        <v>40</v>
      </c>
      <c r="B51" s="84" t="s">
        <v>913</v>
      </c>
      <c r="C51" s="97" t="s">
        <v>575</v>
      </c>
      <c r="D51" s="84" t="s">
        <v>371</v>
      </c>
      <c r="E51" s="82" t="s">
        <v>970</v>
      </c>
      <c r="F51" s="63">
        <v>1</v>
      </c>
      <c r="G51" s="65"/>
      <c r="H51" s="3"/>
      <c r="I51" s="97">
        <v>1</v>
      </c>
      <c r="J51" s="85"/>
      <c r="K51" s="85"/>
      <c r="L51" s="85"/>
      <c r="M51" s="85"/>
      <c r="N51" s="1">
        <v>17</v>
      </c>
    </row>
    <row r="52" spans="1:14" ht="17.399999999999999" customHeight="1" x14ac:dyDescent="0.2">
      <c r="A52" s="81">
        <v>41</v>
      </c>
      <c r="B52" s="85" t="s">
        <v>555</v>
      </c>
      <c r="C52" s="98" t="s">
        <v>595</v>
      </c>
      <c r="D52" s="85" t="s">
        <v>746</v>
      </c>
      <c r="E52" s="102" t="s">
        <v>747</v>
      </c>
      <c r="F52" s="63">
        <v>1</v>
      </c>
      <c r="G52" s="65"/>
      <c r="H52" s="3"/>
      <c r="I52" s="97">
        <v>1</v>
      </c>
      <c r="J52" s="85"/>
      <c r="K52" s="85"/>
      <c r="L52" s="85"/>
      <c r="M52" s="85"/>
      <c r="N52" s="1">
        <v>18</v>
      </c>
    </row>
    <row r="53" spans="1:14" ht="17.399999999999999" customHeight="1" x14ac:dyDescent="0.2">
      <c r="A53" s="81">
        <v>42</v>
      </c>
      <c r="B53" s="85" t="s">
        <v>556</v>
      </c>
      <c r="C53" s="98" t="s">
        <v>595</v>
      </c>
      <c r="D53" s="85" t="s">
        <v>748</v>
      </c>
      <c r="E53" s="102" t="s">
        <v>749</v>
      </c>
      <c r="F53" s="63">
        <v>1</v>
      </c>
      <c r="G53" s="65"/>
      <c r="H53" s="3"/>
      <c r="I53" s="97">
        <v>1</v>
      </c>
      <c r="J53" s="85"/>
      <c r="K53" s="85"/>
      <c r="L53" s="85"/>
      <c r="M53" s="85"/>
      <c r="N53" s="1">
        <v>19</v>
      </c>
    </row>
    <row r="54" spans="1:14" ht="17.399999999999999" customHeight="1" x14ac:dyDescent="0.2">
      <c r="A54" s="81">
        <v>43</v>
      </c>
      <c r="B54" s="85" t="s">
        <v>557</v>
      </c>
      <c r="C54" s="98" t="s">
        <v>595</v>
      </c>
      <c r="D54" s="85" t="s">
        <v>751</v>
      </c>
      <c r="E54" s="102" t="s">
        <v>750</v>
      </c>
      <c r="F54" s="63">
        <v>1</v>
      </c>
      <c r="G54" s="65"/>
      <c r="H54" s="3"/>
      <c r="I54" s="97">
        <v>1</v>
      </c>
      <c r="J54" s="85"/>
      <c r="K54" s="85"/>
      <c r="L54" s="85"/>
      <c r="M54" s="85"/>
      <c r="N54" s="1">
        <v>20</v>
      </c>
    </row>
    <row r="55" spans="1:14" ht="17.399999999999999" customHeight="1" x14ac:dyDescent="0.2">
      <c r="A55" s="81">
        <v>44</v>
      </c>
      <c r="B55" s="85" t="s">
        <v>558</v>
      </c>
      <c r="C55" s="98" t="s">
        <v>595</v>
      </c>
      <c r="D55" s="85" t="s">
        <v>371</v>
      </c>
      <c r="E55" s="102" t="s">
        <v>747</v>
      </c>
      <c r="F55" s="63">
        <v>1</v>
      </c>
      <c r="G55" s="65"/>
      <c r="H55" s="3"/>
      <c r="I55" s="97">
        <v>1</v>
      </c>
      <c r="J55" s="85"/>
      <c r="K55" s="85"/>
      <c r="L55" s="85"/>
      <c r="M55" s="85"/>
      <c r="N55" s="1">
        <v>21</v>
      </c>
    </row>
    <row r="56" spans="1:14" ht="17.399999999999999" customHeight="1" x14ac:dyDescent="0.2">
      <c r="A56" s="81">
        <v>45</v>
      </c>
      <c r="B56" s="85" t="s">
        <v>559</v>
      </c>
      <c r="C56" s="98" t="s">
        <v>595</v>
      </c>
      <c r="D56" s="85" t="s">
        <v>167</v>
      </c>
      <c r="E56" s="102" t="s">
        <v>749</v>
      </c>
      <c r="F56" s="63">
        <v>1</v>
      </c>
      <c r="G56" s="65"/>
      <c r="H56" s="3"/>
      <c r="I56" s="97">
        <v>1</v>
      </c>
      <c r="J56" s="85"/>
      <c r="K56" s="85"/>
      <c r="L56" s="85"/>
      <c r="M56" s="85"/>
      <c r="N56" s="1">
        <v>22</v>
      </c>
    </row>
    <row r="57" spans="1:14" ht="17.399999999999999" customHeight="1" x14ac:dyDescent="0.2">
      <c r="A57" s="81">
        <v>46</v>
      </c>
      <c r="B57" s="85" t="s">
        <v>560</v>
      </c>
      <c r="C57" s="98" t="s">
        <v>595</v>
      </c>
      <c r="D57" s="85" t="s">
        <v>869</v>
      </c>
      <c r="E57" s="102" t="s">
        <v>752</v>
      </c>
      <c r="F57" s="63">
        <v>1</v>
      </c>
      <c r="G57" s="65"/>
      <c r="H57" s="3"/>
      <c r="I57" s="97">
        <v>1</v>
      </c>
      <c r="J57" s="85"/>
      <c r="K57" s="85"/>
      <c r="L57" s="85"/>
      <c r="M57" s="85"/>
      <c r="N57" s="1">
        <v>23</v>
      </c>
    </row>
    <row r="58" spans="1:14" ht="17.399999999999999" customHeight="1" x14ac:dyDescent="0.2">
      <c r="A58" s="81">
        <v>47</v>
      </c>
      <c r="B58" s="85" t="s">
        <v>561</v>
      </c>
      <c r="C58" s="98" t="s">
        <v>595</v>
      </c>
      <c r="D58" s="85" t="s">
        <v>753</v>
      </c>
      <c r="E58" s="102" t="s">
        <v>754</v>
      </c>
      <c r="F58" s="63">
        <v>1</v>
      </c>
      <c r="G58" s="65"/>
      <c r="H58" s="3"/>
      <c r="I58" s="97">
        <v>1</v>
      </c>
      <c r="J58" s="85"/>
      <c r="K58" s="85"/>
      <c r="L58" s="85"/>
      <c r="M58" s="85"/>
      <c r="N58" s="1">
        <v>24</v>
      </c>
    </row>
    <row r="59" spans="1:14" ht="17.399999999999999" customHeight="1" x14ac:dyDescent="0.2">
      <c r="A59" s="81">
        <v>48</v>
      </c>
      <c r="B59" s="85" t="s">
        <v>562</v>
      </c>
      <c r="C59" s="98" t="s">
        <v>595</v>
      </c>
      <c r="D59" s="85" t="s">
        <v>371</v>
      </c>
      <c r="E59" s="102" t="s">
        <v>747</v>
      </c>
      <c r="F59" s="63">
        <v>1</v>
      </c>
      <c r="G59" s="65"/>
      <c r="H59" s="3"/>
      <c r="I59" s="97">
        <v>1</v>
      </c>
      <c r="J59" s="85"/>
      <c r="K59" s="85"/>
      <c r="L59" s="85"/>
      <c r="M59" s="85"/>
    </row>
    <row r="60" spans="1:14" ht="17.399999999999999" customHeight="1" x14ac:dyDescent="0.2">
      <c r="A60" s="81">
        <v>49</v>
      </c>
      <c r="B60" s="85" t="s">
        <v>133</v>
      </c>
      <c r="C60" s="98" t="s">
        <v>595</v>
      </c>
      <c r="D60" s="85" t="s">
        <v>755</v>
      </c>
      <c r="E60" s="102" t="s">
        <v>750</v>
      </c>
      <c r="F60" s="63">
        <v>1</v>
      </c>
      <c r="G60" s="65"/>
      <c r="H60" s="3"/>
      <c r="I60" s="97">
        <v>1</v>
      </c>
      <c r="J60" s="85"/>
      <c r="K60" s="85"/>
      <c r="L60" s="85"/>
      <c r="M60" s="85"/>
    </row>
    <row r="61" spans="1:14" ht="17.399999999999999" customHeight="1" x14ac:dyDescent="0.2">
      <c r="A61" s="81">
        <v>50</v>
      </c>
      <c r="B61" s="85" t="s">
        <v>445</v>
      </c>
      <c r="C61" s="98" t="s">
        <v>595</v>
      </c>
      <c r="D61" s="85" t="s">
        <v>756</v>
      </c>
      <c r="E61" s="102" t="s">
        <v>749</v>
      </c>
      <c r="F61" s="63">
        <v>1</v>
      </c>
      <c r="G61" s="65"/>
      <c r="H61" s="3"/>
      <c r="I61" s="97">
        <v>1</v>
      </c>
      <c r="J61" s="85"/>
      <c r="K61" s="85"/>
      <c r="L61" s="85"/>
      <c r="M61" s="85"/>
    </row>
    <row r="62" spans="1:14" ht="17.399999999999999" customHeight="1" x14ac:dyDescent="0.2">
      <c r="A62" s="81">
        <v>51</v>
      </c>
      <c r="B62" s="85" t="s">
        <v>563</v>
      </c>
      <c r="C62" s="98" t="s">
        <v>595</v>
      </c>
      <c r="D62" s="85" t="s">
        <v>493</v>
      </c>
      <c r="E62" s="102" t="s">
        <v>757</v>
      </c>
      <c r="F62" s="63">
        <v>1</v>
      </c>
      <c r="G62" s="65"/>
      <c r="H62" s="3"/>
      <c r="I62" s="97">
        <v>1</v>
      </c>
      <c r="J62" s="85"/>
      <c r="K62" s="85"/>
      <c r="L62" s="85"/>
      <c r="M62" s="85"/>
    </row>
    <row r="63" spans="1:14" ht="17.399999999999999" customHeight="1" x14ac:dyDescent="0.2">
      <c r="A63" s="81">
        <v>52</v>
      </c>
      <c r="B63" s="85" t="s">
        <v>564</v>
      </c>
      <c r="C63" s="98" t="s">
        <v>595</v>
      </c>
      <c r="D63" s="85" t="s">
        <v>758</v>
      </c>
      <c r="E63" s="102" t="s">
        <v>749</v>
      </c>
      <c r="F63" s="63">
        <v>1</v>
      </c>
      <c r="G63" s="65"/>
      <c r="H63" s="3"/>
      <c r="I63" s="97">
        <v>1</v>
      </c>
      <c r="J63" s="85"/>
      <c r="K63" s="85"/>
      <c r="L63" s="85"/>
      <c r="M63" s="85"/>
    </row>
    <row r="64" spans="1:14" ht="17.399999999999999" customHeight="1" x14ac:dyDescent="0.2">
      <c r="A64" s="81">
        <v>53</v>
      </c>
      <c r="B64" s="85" t="s">
        <v>565</v>
      </c>
      <c r="C64" s="98" t="s">
        <v>595</v>
      </c>
      <c r="D64" s="85" t="s">
        <v>398</v>
      </c>
      <c r="E64" s="102" t="s">
        <v>752</v>
      </c>
      <c r="F64" s="63">
        <v>1</v>
      </c>
      <c r="G64" s="65"/>
      <c r="H64" s="3"/>
      <c r="I64" s="97">
        <v>1</v>
      </c>
      <c r="J64" s="85"/>
      <c r="K64" s="85"/>
      <c r="L64" s="85"/>
      <c r="M64" s="85"/>
    </row>
    <row r="65" spans="1:14" ht="17.399999999999999" customHeight="1" x14ac:dyDescent="0.2">
      <c r="A65" s="81">
        <v>54</v>
      </c>
      <c r="B65" s="85" t="s">
        <v>246</v>
      </c>
      <c r="C65" s="98" t="s">
        <v>595</v>
      </c>
      <c r="D65" s="85" t="s">
        <v>759</v>
      </c>
      <c r="E65" s="102" t="s">
        <v>747</v>
      </c>
      <c r="F65" s="63">
        <v>1</v>
      </c>
      <c r="G65" s="65"/>
      <c r="H65" s="3"/>
      <c r="I65" s="97">
        <v>1</v>
      </c>
      <c r="J65" s="85"/>
      <c r="K65" s="85"/>
      <c r="L65" s="85"/>
      <c r="M65" s="85"/>
    </row>
    <row r="66" spans="1:14" ht="17.399999999999999" customHeight="1" x14ac:dyDescent="0.2">
      <c r="A66" s="81">
        <v>55</v>
      </c>
      <c r="B66" s="85" t="s">
        <v>566</v>
      </c>
      <c r="C66" s="98" t="s">
        <v>595</v>
      </c>
      <c r="D66" s="85" t="s">
        <v>760</v>
      </c>
      <c r="E66" s="102" t="s">
        <v>747</v>
      </c>
      <c r="F66" s="63">
        <v>1</v>
      </c>
      <c r="G66" s="65"/>
      <c r="H66" s="3"/>
      <c r="I66" s="97">
        <v>1</v>
      </c>
      <c r="J66" s="85"/>
      <c r="K66" s="85"/>
      <c r="L66" s="85"/>
      <c r="M66" s="85"/>
    </row>
    <row r="67" spans="1:14" ht="17.399999999999999" customHeight="1" x14ac:dyDescent="0.2">
      <c r="A67" s="81">
        <v>56</v>
      </c>
      <c r="B67" s="85" t="s">
        <v>567</v>
      </c>
      <c r="C67" s="98" t="s">
        <v>595</v>
      </c>
      <c r="D67" s="85" t="s">
        <v>761</v>
      </c>
      <c r="E67" s="102" t="s">
        <v>754</v>
      </c>
      <c r="F67" s="63">
        <v>1</v>
      </c>
      <c r="G67" s="65"/>
      <c r="H67" s="3"/>
      <c r="I67" s="97">
        <v>1</v>
      </c>
      <c r="J67" s="85"/>
      <c r="K67" s="85"/>
      <c r="L67" s="85"/>
      <c r="M67" s="85"/>
    </row>
    <row r="68" spans="1:14" ht="17.399999999999999" customHeight="1" x14ac:dyDescent="0.2">
      <c r="A68" s="81">
        <v>57</v>
      </c>
      <c r="B68" s="85" t="s">
        <v>568</v>
      </c>
      <c r="C68" s="98" t="s">
        <v>595</v>
      </c>
      <c r="D68" s="85" t="s">
        <v>396</v>
      </c>
      <c r="E68" s="102" t="s">
        <v>750</v>
      </c>
      <c r="F68" s="63">
        <v>1</v>
      </c>
      <c r="G68" s="65"/>
      <c r="H68" s="3"/>
      <c r="I68" s="97">
        <v>1</v>
      </c>
      <c r="J68" s="85"/>
      <c r="K68" s="85"/>
      <c r="L68" s="85"/>
      <c r="M68" s="85"/>
    </row>
    <row r="69" spans="1:14" ht="17.399999999999999" customHeight="1" x14ac:dyDescent="0.2">
      <c r="A69" s="81">
        <v>58</v>
      </c>
      <c r="B69" s="85" t="s">
        <v>569</v>
      </c>
      <c r="C69" s="98" t="s">
        <v>595</v>
      </c>
      <c r="D69" s="85" t="s">
        <v>762</v>
      </c>
      <c r="E69" s="102" t="s">
        <v>749</v>
      </c>
      <c r="F69" s="63">
        <v>1</v>
      </c>
      <c r="G69" s="65"/>
      <c r="H69" s="3"/>
      <c r="I69" s="97">
        <v>1</v>
      </c>
      <c r="J69" s="85"/>
      <c r="K69" s="85"/>
      <c r="L69" s="85"/>
      <c r="M69" s="85"/>
    </row>
    <row r="70" spans="1:14" ht="17.399999999999999" customHeight="1" x14ac:dyDescent="0.2">
      <c r="A70" s="81">
        <v>59</v>
      </c>
      <c r="B70" s="85" t="s">
        <v>570</v>
      </c>
      <c r="C70" s="98" t="s">
        <v>595</v>
      </c>
      <c r="D70" s="85" t="s">
        <v>536</v>
      </c>
      <c r="E70" s="102" t="s">
        <v>757</v>
      </c>
      <c r="F70" s="63">
        <v>1</v>
      </c>
      <c r="G70" s="65"/>
      <c r="H70" s="3"/>
      <c r="I70" s="97">
        <v>1</v>
      </c>
      <c r="J70" s="85"/>
      <c r="K70" s="85"/>
      <c r="L70" s="85"/>
      <c r="M70" s="85"/>
    </row>
    <row r="71" spans="1:14" ht="17.399999999999999" customHeight="1" x14ac:dyDescent="0.2">
      <c r="A71" s="81">
        <v>60</v>
      </c>
      <c r="B71" s="85" t="s">
        <v>571</v>
      </c>
      <c r="C71" s="98" t="s">
        <v>595</v>
      </c>
      <c r="D71" s="85" t="s">
        <v>763</v>
      </c>
      <c r="E71" s="102" t="s">
        <v>1002</v>
      </c>
      <c r="F71" s="63">
        <v>1</v>
      </c>
      <c r="G71" s="65"/>
      <c r="H71" s="3"/>
      <c r="I71" s="97">
        <v>1</v>
      </c>
      <c r="J71" s="85"/>
      <c r="K71" s="85"/>
      <c r="L71" s="85"/>
      <c r="M71" s="85"/>
    </row>
    <row r="72" spans="1:14" ht="17.399999999999999" customHeight="1" x14ac:dyDescent="0.2">
      <c r="A72" s="81">
        <v>61</v>
      </c>
      <c r="B72" s="85" t="s">
        <v>572</v>
      </c>
      <c r="C72" s="98" t="s">
        <v>595</v>
      </c>
      <c r="D72" s="85" t="s">
        <v>764</v>
      </c>
      <c r="E72" s="102" t="s">
        <v>749</v>
      </c>
      <c r="F72" s="63">
        <v>1</v>
      </c>
      <c r="G72" s="65"/>
      <c r="H72" s="3"/>
      <c r="I72" s="97">
        <v>1</v>
      </c>
      <c r="J72" s="85"/>
      <c r="K72" s="85"/>
      <c r="L72" s="85"/>
      <c r="M72" s="85"/>
    </row>
    <row r="73" spans="1:14" ht="17.399999999999999" customHeight="1" x14ac:dyDescent="0.2">
      <c r="A73" s="81">
        <v>62</v>
      </c>
      <c r="B73" s="85" t="s">
        <v>573</v>
      </c>
      <c r="C73" s="98" t="s">
        <v>595</v>
      </c>
      <c r="D73" s="85" t="s">
        <v>870</v>
      </c>
      <c r="E73" s="102" t="s">
        <v>749</v>
      </c>
      <c r="F73" s="63">
        <v>1</v>
      </c>
      <c r="G73" s="65"/>
      <c r="H73" s="3"/>
      <c r="I73" s="97">
        <v>1</v>
      </c>
      <c r="J73" s="85"/>
      <c r="K73" s="85"/>
      <c r="L73" s="85"/>
      <c r="M73" s="85"/>
    </row>
    <row r="74" spans="1:14" ht="17.399999999999999" customHeight="1" x14ac:dyDescent="0.2">
      <c r="A74" s="81">
        <v>63</v>
      </c>
      <c r="B74" s="86" t="s">
        <v>580</v>
      </c>
      <c r="C74" s="98" t="s">
        <v>607</v>
      </c>
      <c r="D74" s="86" t="s">
        <v>767</v>
      </c>
      <c r="E74" s="86" t="s">
        <v>1003</v>
      </c>
      <c r="F74" s="63">
        <v>1</v>
      </c>
      <c r="G74" s="65"/>
      <c r="H74" s="3"/>
      <c r="I74" s="97">
        <v>1</v>
      </c>
      <c r="J74" s="85"/>
      <c r="K74" s="85"/>
      <c r="L74" s="85"/>
      <c r="M74" s="85"/>
    </row>
    <row r="75" spans="1:14" ht="17.399999999999999" customHeight="1" x14ac:dyDescent="0.2">
      <c r="A75" s="81">
        <v>64</v>
      </c>
      <c r="B75" s="86" t="s">
        <v>574</v>
      </c>
      <c r="C75" s="98" t="s">
        <v>607</v>
      </c>
      <c r="D75" s="86" t="s">
        <v>551</v>
      </c>
      <c r="E75" s="82" t="s">
        <v>970</v>
      </c>
      <c r="F75" s="63">
        <v>1</v>
      </c>
      <c r="G75" s="65"/>
      <c r="H75" s="3"/>
      <c r="I75" s="97">
        <v>1</v>
      </c>
      <c r="J75" s="85"/>
      <c r="K75" s="85"/>
      <c r="L75" s="85"/>
      <c r="M75" s="85"/>
    </row>
    <row r="76" spans="1:14" ht="17.399999999999999" customHeight="1" x14ac:dyDescent="0.2">
      <c r="A76" s="81">
        <v>65</v>
      </c>
      <c r="B76" s="86" t="s">
        <v>576</v>
      </c>
      <c r="C76" s="98" t="s">
        <v>607</v>
      </c>
      <c r="D76" s="86" t="s">
        <v>1004</v>
      </c>
      <c r="E76" s="82" t="s">
        <v>984</v>
      </c>
      <c r="F76" s="63">
        <v>1</v>
      </c>
      <c r="G76" s="65"/>
      <c r="H76" s="3"/>
      <c r="I76" s="97">
        <v>1</v>
      </c>
      <c r="J76" s="85"/>
      <c r="K76" s="85"/>
      <c r="L76" s="85"/>
      <c r="M76" s="85"/>
    </row>
    <row r="77" spans="1:14" ht="17.399999999999999" customHeight="1" x14ac:dyDescent="0.2">
      <c r="A77" s="81">
        <v>66</v>
      </c>
      <c r="B77" s="86" t="s">
        <v>577</v>
      </c>
      <c r="C77" s="98" t="s">
        <v>607</v>
      </c>
      <c r="D77" s="86" t="s">
        <v>1005</v>
      </c>
      <c r="E77" s="82" t="s">
        <v>970</v>
      </c>
      <c r="F77" s="63">
        <v>1</v>
      </c>
      <c r="G77" s="65"/>
      <c r="H77" s="3"/>
      <c r="I77" s="97">
        <v>1</v>
      </c>
      <c r="J77" s="85"/>
      <c r="K77" s="85"/>
      <c r="L77" s="85"/>
      <c r="M77" s="85"/>
    </row>
    <row r="78" spans="1:14" ht="17.399999999999999" customHeight="1" x14ac:dyDescent="0.2">
      <c r="A78" s="81">
        <v>67</v>
      </c>
      <c r="B78" s="86" t="s">
        <v>578</v>
      </c>
      <c r="C78" s="98" t="s">
        <v>607</v>
      </c>
      <c r="D78" s="86" t="s">
        <v>766</v>
      </c>
      <c r="E78" s="82" t="s">
        <v>984</v>
      </c>
      <c r="F78" s="63">
        <v>1</v>
      </c>
      <c r="G78" s="65"/>
      <c r="H78" s="3"/>
      <c r="I78" s="97">
        <v>1</v>
      </c>
      <c r="J78" s="85"/>
      <c r="K78" s="85"/>
      <c r="L78" s="85"/>
      <c r="M78" s="85"/>
    </row>
    <row r="79" spans="1:14" ht="17.399999999999999" customHeight="1" x14ac:dyDescent="0.2">
      <c r="A79" s="81">
        <v>68</v>
      </c>
      <c r="B79" s="86" t="s">
        <v>579</v>
      </c>
      <c r="C79" s="98" t="s">
        <v>607</v>
      </c>
      <c r="D79" s="86" t="s">
        <v>813</v>
      </c>
      <c r="E79" s="82" t="s">
        <v>984</v>
      </c>
      <c r="F79" s="63">
        <v>1</v>
      </c>
      <c r="G79" s="65"/>
      <c r="H79" s="3"/>
      <c r="I79" s="97">
        <v>1</v>
      </c>
      <c r="J79" s="85"/>
      <c r="K79" s="85"/>
      <c r="L79" s="85"/>
      <c r="M79" s="85"/>
      <c r="N79" s="1">
        <v>1</v>
      </c>
    </row>
    <row r="80" spans="1:14" ht="17.399999999999999" customHeight="1" x14ac:dyDescent="0.2">
      <c r="A80" s="81">
        <v>69</v>
      </c>
      <c r="B80" s="86" t="s">
        <v>581</v>
      </c>
      <c r="C80" s="98" t="s">
        <v>607</v>
      </c>
      <c r="D80" s="86" t="s">
        <v>1006</v>
      </c>
      <c r="E80" s="82" t="s">
        <v>970</v>
      </c>
      <c r="F80" s="63">
        <v>1</v>
      </c>
      <c r="G80" s="65"/>
      <c r="H80" s="3"/>
      <c r="I80" s="97">
        <v>1</v>
      </c>
      <c r="J80" s="85"/>
      <c r="K80" s="85"/>
      <c r="L80" s="85"/>
      <c r="M80" s="85"/>
      <c r="N80" s="1">
        <v>2</v>
      </c>
    </row>
    <row r="81" spans="1:14" ht="17.399999999999999" customHeight="1" x14ac:dyDescent="0.2">
      <c r="A81" s="81">
        <v>70</v>
      </c>
      <c r="B81" s="86" t="s">
        <v>582</v>
      </c>
      <c r="C81" s="98" t="s">
        <v>607</v>
      </c>
      <c r="D81" s="86" t="s">
        <v>768</v>
      </c>
      <c r="E81" s="86" t="s">
        <v>1003</v>
      </c>
      <c r="F81" s="63">
        <v>1</v>
      </c>
      <c r="G81" s="65"/>
      <c r="H81" s="3"/>
      <c r="I81" s="97">
        <v>1</v>
      </c>
      <c r="J81" s="85"/>
      <c r="K81" s="85"/>
      <c r="L81" s="85"/>
      <c r="M81" s="85"/>
      <c r="N81" s="1">
        <v>3</v>
      </c>
    </row>
    <row r="82" spans="1:14" ht="17.399999999999999" customHeight="1" x14ac:dyDescent="0.2">
      <c r="A82" s="81">
        <v>71</v>
      </c>
      <c r="B82" s="86" t="s">
        <v>583</v>
      </c>
      <c r="C82" s="98" t="s">
        <v>607</v>
      </c>
      <c r="D82" s="86" t="s">
        <v>769</v>
      </c>
      <c r="E82" s="86" t="s">
        <v>1003</v>
      </c>
      <c r="F82" s="63">
        <v>1</v>
      </c>
      <c r="G82" s="65"/>
      <c r="H82" s="3"/>
      <c r="I82" s="97">
        <v>1</v>
      </c>
      <c r="J82" s="85"/>
      <c r="K82" s="85"/>
      <c r="L82" s="85"/>
      <c r="M82" s="85"/>
      <c r="N82" s="1">
        <v>4</v>
      </c>
    </row>
    <row r="83" spans="1:14" ht="17.399999999999999" customHeight="1" x14ac:dyDescent="0.2">
      <c r="A83" s="81">
        <v>72</v>
      </c>
      <c r="B83" s="86" t="s">
        <v>584</v>
      </c>
      <c r="C83" s="98" t="s">
        <v>607</v>
      </c>
      <c r="D83" s="86" t="s">
        <v>1007</v>
      </c>
      <c r="E83" s="86" t="s">
        <v>1003</v>
      </c>
      <c r="F83" s="63">
        <v>1</v>
      </c>
      <c r="G83" s="65"/>
      <c r="H83" s="3"/>
      <c r="I83" s="97">
        <v>1</v>
      </c>
      <c r="J83" s="85"/>
      <c r="K83" s="85"/>
      <c r="L83" s="85"/>
      <c r="M83" s="85"/>
      <c r="N83" s="1">
        <v>5</v>
      </c>
    </row>
    <row r="84" spans="1:14" ht="17.399999999999999" customHeight="1" x14ac:dyDescent="0.2">
      <c r="A84" s="81">
        <v>73</v>
      </c>
      <c r="B84" s="86" t="s">
        <v>585</v>
      </c>
      <c r="C84" s="98" t="s">
        <v>607</v>
      </c>
      <c r="D84" s="86" t="s">
        <v>770</v>
      </c>
      <c r="E84" s="86" t="s">
        <v>1008</v>
      </c>
      <c r="F84" s="63">
        <v>1</v>
      </c>
      <c r="G84" s="65"/>
      <c r="H84" s="3">
        <v>1</v>
      </c>
      <c r="I84" s="97"/>
      <c r="J84" s="85"/>
      <c r="K84" s="85"/>
      <c r="L84" s="85"/>
      <c r="M84" s="85"/>
      <c r="N84" s="1">
        <v>6</v>
      </c>
    </row>
    <row r="85" spans="1:14" ht="17.399999999999999" customHeight="1" x14ac:dyDescent="0.2">
      <c r="A85" s="81">
        <v>74</v>
      </c>
      <c r="B85" s="86" t="s">
        <v>586</v>
      </c>
      <c r="C85" s="98" t="s">
        <v>607</v>
      </c>
      <c r="D85" s="86" t="s">
        <v>1009</v>
      </c>
      <c r="E85" s="82" t="s">
        <v>984</v>
      </c>
      <c r="F85" s="63">
        <v>1</v>
      </c>
      <c r="G85" s="65"/>
      <c r="H85" s="3"/>
      <c r="I85" s="97">
        <v>1</v>
      </c>
      <c r="J85" s="85"/>
      <c r="K85" s="85"/>
      <c r="L85" s="85"/>
      <c r="M85" s="85"/>
      <c r="N85" s="1">
        <v>7</v>
      </c>
    </row>
    <row r="86" spans="1:14" ht="17.399999999999999" customHeight="1" x14ac:dyDescent="0.2">
      <c r="A86" s="81">
        <v>75</v>
      </c>
      <c r="B86" s="86" t="s">
        <v>587</v>
      </c>
      <c r="C86" s="98" t="s">
        <v>607</v>
      </c>
      <c r="D86" s="86" t="s">
        <v>412</v>
      </c>
      <c r="E86" s="86" t="s">
        <v>1003</v>
      </c>
      <c r="F86" s="63">
        <v>1</v>
      </c>
      <c r="G86" s="65"/>
      <c r="H86" s="3"/>
      <c r="I86" s="97">
        <v>1</v>
      </c>
      <c r="J86" s="85"/>
      <c r="K86" s="85"/>
      <c r="L86" s="85"/>
      <c r="M86" s="85"/>
      <c r="N86" s="1">
        <v>8</v>
      </c>
    </row>
    <row r="87" spans="1:14" ht="17.399999999999999" customHeight="1" x14ac:dyDescent="0.2">
      <c r="A87" s="81">
        <v>76</v>
      </c>
      <c r="B87" s="86" t="s">
        <v>31</v>
      </c>
      <c r="C87" s="98" t="s">
        <v>607</v>
      </c>
      <c r="D87" s="86" t="s">
        <v>771</v>
      </c>
      <c r="E87" s="86" t="s">
        <v>1003</v>
      </c>
      <c r="F87" s="63">
        <v>1</v>
      </c>
      <c r="G87" s="65"/>
      <c r="H87" s="3"/>
      <c r="I87" s="97">
        <v>1</v>
      </c>
      <c r="J87" s="85"/>
      <c r="K87" s="85"/>
      <c r="L87" s="85"/>
      <c r="M87" s="85"/>
      <c r="N87" s="1">
        <v>9</v>
      </c>
    </row>
    <row r="88" spans="1:14" ht="17.399999999999999" customHeight="1" x14ac:dyDescent="0.2">
      <c r="A88" s="81">
        <v>77</v>
      </c>
      <c r="B88" s="86" t="s">
        <v>588</v>
      </c>
      <c r="C88" s="98" t="s">
        <v>607</v>
      </c>
      <c r="D88" s="86" t="s">
        <v>772</v>
      </c>
      <c r="E88" s="82" t="s">
        <v>970</v>
      </c>
      <c r="F88" s="63">
        <v>1</v>
      </c>
      <c r="G88" s="65"/>
      <c r="H88" s="81"/>
      <c r="I88" s="97">
        <v>1</v>
      </c>
      <c r="J88" s="85"/>
      <c r="K88" s="85"/>
      <c r="L88" s="85"/>
      <c r="M88" s="85"/>
      <c r="N88" s="1">
        <v>10</v>
      </c>
    </row>
    <row r="89" spans="1:14" ht="17.399999999999999" customHeight="1" x14ac:dyDescent="0.2">
      <c r="A89" s="81">
        <v>78</v>
      </c>
      <c r="B89" s="86" t="s">
        <v>914</v>
      </c>
      <c r="C89" s="98" t="s">
        <v>607</v>
      </c>
      <c r="D89" s="86" t="s">
        <v>363</v>
      </c>
      <c r="E89" s="82" t="s">
        <v>970</v>
      </c>
      <c r="F89" s="63">
        <v>1</v>
      </c>
      <c r="G89" s="65"/>
      <c r="H89" s="81"/>
      <c r="I89" s="97">
        <v>1</v>
      </c>
      <c r="J89" s="85"/>
      <c r="K89" s="85"/>
      <c r="L89" s="85"/>
      <c r="M89" s="85"/>
      <c r="N89" s="1">
        <v>11</v>
      </c>
    </row>
    <row r="90" spans="1:14" ht="17.399999999999999" customHeight="1" x14ac:dyDescent="0.2">
      <c r="A90" s="81">
        <v>79</v>
      </c>
      <c r="B90" s="86" t="s">
        <v>589</v>
      </c>
      <c r="C90" s="98" t="s">
        <v>607</v>
      </c>
      <c r="D90" s="86" t="s">
        <v>1010</v>
      </c>
      <c r="E90" s="86" t="s">
        <v>1003</v>
      </c>
      <c r="F90" s="63">
        <v>1</v>
      </c>
      <c r="G90" s="65"/>
      <c r="H90" s="81"/>
      <c r="I90" s="97">
        <v>1</v>
      </c>
      <c r="J90" s="85"/>
      <c r="K90" s="85"/>
      <c r="L90" s="85"/>
      <c r="M90" s="85"/>
      <c r="N90" s="1">
        <v>12</v>
      </c>
    </row>
    <row r="91" spans="1:14" ht="17.399999999999999" customHeight="1" x14ac:dyDescent="0.2">
      <c r="A91" s="81">
        <v>80</v>
      </c>
      <c r="B91" s="86" t="s">
        <v>590</v>
      </c>
      <c r="C91" s="98" t="s">
        <v>607</v>
      </c>
      <c r="D91" s="86" t="s">
        <v>1011</v>
      </c>
      <c r="E91" s="86" t="s">
        <v>1003</v>
      </c>
      <c r="F91" s="63">
        <v>1</v>
      </c>
      <c r="G91" s="65"/>
      <c r="H91" s="81"/>
      <c r="I91" s="97">
        <v>1</v>
      </c>
      <c r="J91" s="85"/>
      <c r="K91" s="85"/>
      <c r="L91" s="85"/>
      <c r="M91" s="85"/>
      <c r="N91" s="1">
        <v>13</v>
      </c>
    </row>
    <row r="92" spans="1:14" ht="17.399999999999999" customHeight="1" x14ac:dyDescent="0.2">
      <c r="A92" s="81">
        <v>81</v>
      </c>
      <c r="B92" s="86" t="s">
        <v>591</v>
      </c>
      <c r="C92" s="98" t="s">
        <v>607</v>
      </c>
      <c r="D92" s="86" t="s">
        <v>1012</v>
      </c>
      <c r="E92" s="86" t="s">
        <v>1013</v>
      </c>
      <c r="F92" s="63">
        <v>1</v>
      </c>
      <c r="G92" s="65"/>
      <c r="H92" s="81"/>
      <c r="I92" s="97">
        <v>1</v>
      </c>
      <c r="J92" s="85"/>
      <c r="K92" s="85"/>
      <c r="L92" s="85"/>
      <c r="M92" s="85"/>
      <c r="N92" s="1">
        <v>14</v>
      </c>
    </row>
    <row r="93" spans="1:14" ht="17.399999999999999" customHeight="1" x14ac:dyDescent="0.2">
      <c r="A93" s="81">
        <v>82</v>
      </c>
      <c r="B93" s="86" t="s">
        <v>915</v>
      </c>
      <c r="C93" s="98" t="s">
        <v>607</v>
      </c>
      <c r="D93" s="86" t="s">
        <v>774</v>
      </c>
      <c r="E93" s="86" t="s">
        <v>1003</v>
      </c>
      <c r="F93" s="63">
        <v>1</v>
      </c>
      <c r="G93" s="65"/>
      <c r="H93" s="81"/>
      <c r="I93" s="97">
        <v>1</v>
      </c>
      <c r="J93" s="85"/>
      <c r="K93" s="85"/>
      <c r="L93" s="85"/>
      <c r="M93" s="85"/>
      <c r="N93" s="1">
        <v>15</v>
      </c>
    </row>
    <row r="94" spans="1:14" ht="17.399999999999999" customHeight="1" x14ac:dyDescent="0.2">
      <c r="A94" s="81">
        <v>83</v>
      </c>
      <c r="B94" s="86" t="s">
        <v>592</v>
      </c>
      <c r="C94" s="98" t="s">
        <v>607</v>
      </c>
      <c r="D94" s="86" t="s">
        <v>973</v>
      </c>
      <c r="E94" s="86" t="s">
        <v>1003</v>
      </c>
      <c r="F94" s="63">
        <v>1</v>
      </c>
      <c r="G94" s="65"/>
      <c r="H94" s="81"/>
      <c r="I94" s="97">
        <v>1</v>
      </c>
      <c r="J94" s="85"/>
      <c r="K94" s="85"/>
      <c r="L94" s="85"/>
      <c r="M94" s="85"/>
      <c r="N94" s="1">
        <v>16</v>
      </c>
    </row>
    <row r="95" spans="1:14" ht="17.399999999999999" customHeight="1" x14ac:dyDescent="0.2">
      <c r="A95" s="81">
        <v>84</v>
      </c>
      <c r="B95" s="86" t="s">
        <v>593</v>
      </c>
      <c r="C95" s="98" t="s">
        <v>607</v>
      </c>
      <c r="D95" s="86" t="s">
        <v>785</v>
      </c>
      <c r="E95" s="86" t="s">
        <v>1003</v>
      </c>
      <c r="F95" s="63">
        <v>1</v>
      </c>
      <c r="G95" s="65"/>
      <c r="H95" s="81"/>
      <c r="I95" s="97">
        <v>1</v>
      </c>
      <c r="J95" s="85"/>
      <c r="K95" s="85"/>
      <c r="L95" s="85"/>
      <c r="M95" s="85"/>
      <c r="N95" s="1">
        <v>17</v>
      </c>
    </row>
    <row r="96" spans="1:14" ht="17.399999999999999" customHeight="1" x14ac:dyDescent="0.2">
      <c r="A96" s="81">
        <v>85</v>
      </c>
      <c r="B96" s="86" t="s">
        <v>251</v>
      </c>
      <c r="C96" s="98" t="s">
        <v>607</v>
      </c>
      <c r="D96" s="86" t="s">
        <v>290</v>
      </c>
      <c r="E96" s="82" t="s">
        <v>970</v>
      </c>
      <c r="F96" s="63">
        <v>1</v>
      </c>
      <c r="G96" s="65"/>
      <c r="H96" s="81"/>
      <c r="I96" s="97">
        <v>1</v>
      </c>
      <c r="J96" s="85"/>
      <c r="K96" s="85"/>
      <c r="L96" s="85"/>
      <c r="M96" s="85"/>
      <c r="N96" s="1">
        <v>18</v>
      </c>
    </row>
    <row r="97" spans="1:14" ht="17.399999999999999" customHeight="1" x14ac:dyDescent="0.2">
      <c r="A97" s="81">
        <v>86</v>
      </c>
      <c r="B97" s="86" t="s">
        <v>916</v>
      </c>
      <c r="C97" s="98" t="s">
        <v>607</v>
      </c>
      <c r="D97" s="86" t="s">
        <v>1014</v>
      </c>
      <c r="E97" s="82" t="s">
        <v>970</v>
      </c>
      <c r="F97" s="63">
        <v>1</v>
      </c>
      <c r="G97" s="65"/>
      <c r="H97" s="81"/>
      <c r="I97" s="97">
        <v>1</v>
      </c>
      <c r="J97" s="85"/>
      <c r="K97" s="85"/>
      <c r="L97" s="85"/>
      <c r="M97" s="85"/>
      <c r="N97" s="1">
        <v>19</v>
      </c>
    </row>
    <row r="98" spans="1:14" ht="17.399999999999999" customHeight="1" x14ac:dyDescent="0.2">
      <c r="A98" s="81">
        <v>87</v>
      </c>
      <c r="B98" s="25" t="s">
        <v>594</v>
      </c>
      <c r="C98" s="81" t="s">
        <v>622</v>
      </c>
      <c r="D98" s="103" t="s">
        <v>775</v>
      </c>
      <c r="E98" s="25" t="s">
        <v>1015</v>
      </c>
      <c r="F98" s="63">
        <v>1</v>
      </c>
      <c r="G98" s="65"/>
      <c r="H98" s="81"/>
      <c r="I98" s="97">
        <v>1</v>
      </c>
      <c r="J98" s="85"/>
      <c r="K98" s="85"/>
      <c r="L98" s="85"/>
      <c r="M98" s="85"/>
      <c r="N98" s="1">
        <v>20</v>
      </c>
    </row>
    <row r="99" spans="1:14" ht="17.399999999999999" customHeight="1" x14ac:dyDescent="0.2">
      <c r="A99" s="81">
        <v>88</v>
      </c>
      <c r="B99" s="25" t="s">
        <v>596</v>
      </c>
      <c r="C99" s="81" t="s">
        <v>622</v>
      </c>
      <c r="D99" s="103" t="s">
        <v>776</v>
      </c>
      <c r="E99" s="82" t="s">
        <v>970</v>
      </c>
      <c r="F99" s="63">
        <v>1</v>
      </c>
      <c r="G99" s="65"/>
      <c r="H99" s="81"/>
      <c r="I99" s="97">
        <v>1</v>
      </c>
      <c r="J99" s="85"/>
      <c r="K99" s="85"/>
      <c r="L99" s="85"/>
      <c r="M99" s="85"/>
    </row>
    <row r="100" spans="1:14" ht="17.399999999999999" customHeight="1" x14ac:dyDescent="0.2">
      <c r="A100" s="81">
        <v>89</v>
      </c>
      <c r="B100" s="25" t="s">
        <v>597</v>
      </c>
      <c r="C100" s="81" t="s">
        <v>622</v>
      </c>
      <c r="D100" s="103" t="s">
        <v>545</v>
      </c>
      <c r="E100" s="25" t="s">
        <v>990</v>
      </c>
      <c r="F100" s="63">
        <v>1</v>
      </c>
      <c r="G100" s="65"/>
      <c r="H100" s="81"/>
      <c r="I100" s="97">
        <v>1</v>
      </c>
      <c r="J100" s="85"/>
      <c r="K100" s="85"/>
      <c r="L100" s="85"/>
      <c r="M100" s="85"/>
    </row>
    <row r="101" spans="1:14" ht="17.399999999999999" customHeight="1" x14ac:dyDescent="0.2">
      <c r="A101" s="81">
        <v>90</v>
      </c>
      <c r="B101" s="25" t="s">
        <v>258</v>
      </c>
      <c r="C101" s="81" t="s">
        <v>622</v>
      </c>
      <c r="D101" s="103" t="s">
        <v>777</v>
      </c>
      <c r="E101" s="25" t="s">
        <v>989</v>
      </c>
      <c r="F101" s="63">
        <v>1</v>
      </c>
      <c r="G101" s="65"/>
      <c r="H101" s="81"/>
      <c r="I101" s="97">
        <v>1</v>
      </c>
      <c r="J101" s="85"/>
      <c r="K101" s="85"/>
      <c r="L101" s="85"/>
      <c r="M101" s="85"/>
    </row>
    <row r="102" spans="1:14" ht="17.399999999999999" customHeight="1" x14ac:dyDescent="0.2">
      <c r="A102" s="81">
        <v>91</v>
      </c>
      <c r="B102" s="25" t="s">
        <v>598</v>
      </c>
      <c r="C102" s="81" t="s">
        <v>622</v>
      </c>
      <c r="D102" s="103" t="s">
        <v>779</v>
      </c>
      <c r="E102" s="82" t="s">
        <v>970</v>
      </c>
      <c r="F102" s="63">
        <v>1</v>
      </c>
      <c r="G102" s="65"/>
      <c r="H102" s="81"/>
      <c r="I102" s="97">
        <v>1</v>
      </c>
      <c r="J102" s="85"/>
      <c r="K102" s="85"/>
      <c r="L102" s="85"/>
      <c r="M102" s="85"/>
    </row>
    <row r="103" spans="1:14" ht="17.399999999999999" customHeight="1" x14ac:dyDescent="0.2">
      <c r="A103" s="81">
        <v>92</v>
      </c>
      <c r="B103" s="25" t="s">
        <v>337</v>
      </c>
      <c r="C103" s="81" t="s">
        <v>622</v>
      </c>
      <c r="D103" s="103" t="s">
        <v>780</v>
      </c>
      <c r="E103" s="82" t="s">
        <v>970</v>
      </c>
      <c r="F103" s="63">
        <v>1</v>
      </c>
      <c r="G103" s="65"/>
      <c r="H103" s="81"/>
      <c r="I103" s="97">
        <v>1</v>
      </c>
      <c r="J103" s="85"/>
      <c r="K103" s="85"/>
      <c r="L103" s="85"/>
      <c r="M103" s="85"/>
    </row>
    <row r="104" spans="1:14" ht="17.399999999999999" customHeight="1" x14ac:dyDescent="0.2">
      <c r="A104" s="81">
        <v>93</v>
      </c>
      <c r="B104" s="25" t="s">
        <v>599</v>
      </c>
      <c r="C104" s="81" t="s">
        <v>622</v>
      </c>
      <c r="D104" s="103" t="s">
        <v>781</v>
      </c>
      <c r="E104" s="82" t="s">
        <v>970</v>
      </c>
      <c r="F104" s="63">
        <v>1</v>
      </c>
      <c r="G104" s="65"/>
      <c r="H104" s="81"/>
      <c r="I104" s="97">
        <v>1</v>
      </c>
      <c r="J104" s="85"/>
      <c r="K104" s="85"/>
      <c r="L104" s="85"/>
      <c r="M104" s="85"/>
    </row>
    <row r="105" spans="1:14" ht="17.399999999999999" customHeight="1" x14ac:dyDescent="0.2">
      <c r="A105" s="81">
        <v>94</v>
      </c>
      <c r="B105" s="25" t="s">
        <v>600</v>
      </c>
      <c r="C105" s="81" t="s">
        <v>622</v>
      </c>
      <c r="D105" s="103" t="s">
        <v>782</v>
      </c>
      <c r="E105" s="25" t="s">
        <v>990</v>
      </c>
      <c r="F105" s="63">
        <v>1</v>
      </c>
      <c r="G105" s="65"/>
      <c r="H105" s="81"/>
      <c r="I105" s="97">
        <v>1</v>
      </c>
      <c r="J105" s="85"/>
      <c r="K105" s="85"/>
      <c r="L105" s="85"/>
      <c r="M105" s="85"/>
    </row>
    <row r="106" spans="1:14" ht="17.399999999999999" customHeight="1" x14ac:dyDescent="0.2">
      <c r="A106" s="81">
        <v>95</v>
      </c>
      <c r="B106" s="25" t="s">
        <v>601</v>
      </c>
      <c r="C106" s="81" t="s">
        <v>622</v>
      </c>
      <c r="D106" s="103" t="s">
        <v>764</v>
      </c>
      <c r="E106" s="82" t="s">
        <v>970</v>
      </c>
      <c r="F106" s="63">
        <v>1</v>
      </c>
      <c r="G106" s="65"/>
      <c r="H106" s="81"/>
      <c r="I106" s="97">
        <v>1</v>
      </c>
      <c r="J106" s="85"/>
      <c r="K106" s="85"/>
      <c r="L106" s="85"/>
      <c r="M106" s="85"/>
    </row>
    <row r="107" spans="1:14" ht="17.399999999999999" customHeight="1" x14ac:dyDescent="0.2">
      <c r="A107" s="81">
        <v>96</v>
      </c>
      <c r="B107" s="25" t="s">
        <v>602</v>
      </c>
      <c r="C107" s="81" t="s">
        <v>622</v>
      </c>
      <c r="D107" s="103" t="s">
        <v>395</v>
      </c>
      <c r="E107" s="25" t="s">
        <v>989</v>
      </c>
      <c r="F107" s="63">
        <v>1</v>
      </c>
      <c r="G107" s="65"/>
      <c r="H107" s="81"/>
      <c r="I107" s="97">
        <v>1</v>
      </c>
      <c r="J107" s="85"/>
      <c r="K107" s="85"/>
      <c r="L107" s="85"/>
      <c r="M107" s="85"/>
    </row>
    <row r="108" spans="1:14" ht="17.399999999999999" customHeight="1" x14ac:dyDescent="0.2">
      <c r="A108" s="81">
        <v>97</v>
      </c>
      <c r="B108" s="25" t="s">
        <v>603</v>
      </c>
      <c r="C108" s="81" t="s">
        <v>622</v>
      </c>
      <c r="D108" s="103" t="s">
        <v>783</v>
      </c>
      <c r="E108" s="82" t="s">
        <v>970</v>
      </c>
      <c r="F108" s="63">
        <v>1</v>
      </c>
      <c r="G108" s="65"/>
      <c r="H108" s="81"/>
      <c r="I108" s="97">
        <v>1</v>
      </c>
      <c r="J108" s="85"/>
      <c r="K108" s="85"/>
      <c r="L108" s="85"/>
      <c r="M108" s="85"/>
    </row>
    <row r="109" spans="1:14" ht="17.399999999999999" customHeight="1" x14ac:dyDescent="0.2">
      <c r="A109" s="81">
        <v>98</v>
      </c>
      <c r="B109" s="25" t="s">
        <v>571</v>
      </c>
      <c r="C109" s="81" t="s">
        <v>622</v>
      </c>
      <c r="D109" s="103" t="s">
        <v>784</v>
      </c>
      <c r="E109" s="82" t="s">
        <v>967</v>
      </c>
      <c r="F109" s="63">
        <v>1</v>
      </c>
      <c r="G109" s="65"/>
      <c r="H109" s="81"/>
      <c r="I109" s="97">
        <v>1</v>
      </c>
      <c r="J109" s="85"/>
      <c r="K109" s="85"/>
      <c r="L109" s="85"/>
      <c r="M109" s="85"/>
    </row>
    <row r="110" spans="1:14" ht="17.399999999999999" customHeight="1" x14ac:dyDescent="0.2">
      <c r="A110" s="81">
        <v>99</v>
      </c>
      <c r="B110" s="25" t="s">
        <v>604</v>
      </c>
      <c r="C110" s="81" t="s">
        <v>622</v>
      </c>
      <c r="D110" s="103" t="s">
        <v>785</v>
      </c>
      <c r="E110" s="82" t="s">
        <v>970</v>
      </c>
      <c r="F110" s="63">
        <v>1</v>
      </c>
      <c r="G110" s="65"/>
      <c r="H110" s="81"/>
      <c r="I110" s="97">
        <v>1</v>
      </c>
      <c r="J110" s="85"/>
      <c r="K110" s="85"/>
      <c r="L110" s="85"/>
      <c r="M110" s="85"/>
    </row>
    <row r="111" spans="1:14" ht="17.399999999999999" customHeight="1" x14ac:dyDescent="0.2">
      <c r="A111" s="81">
        <v>100</v>
      </c>
      <c r="B111" s="25" t="s">
        <v>605</v>
      </c>
      <c r="C111" s="81" t="s">
        <v>622</v>
      </c>
      <c r="D111" s="103" t="s">
        <v>314</v>
      </c>
      <c r="E111" s="82" t="s">
        <v>984</v>
      </c>
      <c r="F111" s="63">
        <v>1</v>
      </c>
      <c r="G111" s="65"/>
      <c r="H111" s="81"/>
      <c r="I111" s="97">
        <v>1</v>
      </c>
      <c r="J111" s="85"/>
      <c r="K111" s="85"/>
      <c r="L111" s="85"/>
      <c r="M111" s="85"/>
    </row>
    <row r="112" spans="1:14" ht="17.399999999999999" customHeight="1" x14ac:dyDescent="0.25">
      <c r="A112" s="81">
        <v>101</v>
      </c>
      <c r="B112" s="87" t="s">
        <v>606</v>
      </c>
      <c r="C112" s="99" t="s">
        <v>643</v>
      </c>
      <c r="D112" s="3" t="s">
        <v>786</v>
      </c>
      <c r="E112" s="3" t="s">
        <v>990</v>
      </c>
      <c r="F112" s="63">
        <v>1</v>
      </c>
      <c r="G112" s="65"/>
      <c r="H112" s="85"/>
      <c r="I112" s="97">
        <v>1</v>
      </c>
      <c r="J112" s="85"/>
      <c r="K112" s="85"/>
      <c r="L112" s="85"/>
      <c r="M112" s="85"/>
    </row>
    <row r="113" spans="1:13" ht="17.399999999999999" customHeight="1" x14ac:dyDescent="0.25">
      <c r="A113" s="81">
        <v>102</v>
      </c>
      <c r="B113" s="87" t="s">
        <v>608</v>
      </c>
      <c r="C113" s="99" t="s">
        <v>643</v>
      </c>
      <c r="D113" s="104" t="s">
        <v>787</v>
      </c>
      <c r="E113" s="93" t="s">
        <v>1016</v>
      </c>
      <c r="F113" s="63">
        <v>1</v>
      </c>
      <c r="G113" s="65"/>
      <c r="H113" s="85"/>
      <c r="I113" s="97">
        <v>1</v>
      </c>
      <c r="J113" s="85"/>
      <c r="K113" s="85"/>
      <c r="L113" s="85"/>
      <c r="M113" s="85"/>
    </row>
    <row r="114" spans="1:13" ht="17.399999999999999" customHeight="1" x14ac:dyDescent="0.25">
      <c r="A114" s="81">
        <v>103</v>
      </c>
      <c r="B114" s="87" t="s">
        <v>94</v>
      </c>
      <c r="C114" s="99" t="s">
        <v>643</v>
      </c>
      <c r="D114" s="104" t="s">
        <v>788</v>
      </c>
      <c r="E114" s="82" t="s">
        <v>970</v>
      </c>
      <c r="F114" s="63">
        <v>1</v>
      </c>
      <c r="G114" s="65"/>
      <c r="H114" s="85"/>
      <c r="I114" s="97">
        <v>1</v>
      </c>
      <c r="J114" s="85"/>
      <c r="K114" s="85"/>
      <c r="L114" s="85"/>
      <c r="M114" s="85"/>
    </row>
    <row r="115" spans="1:13" ht="17.399999999999999" customHeight="1" x14ac:dyDescent="0.25">
      <c r="A115" s="81">
        <v>104</v>
      </c>
      <c r="B115" s="87" t="s">
        <v>609</v>
      </c>
      <c r="C115" s="99" t="s">
        <v>643</v>
      </c>
      <c r="D115" s="104" t="s">
        <v>789</v>
      </c>
      <c r="E115" s="88" t="s">
        <v>990</v>
      </c>
      <c r="F115" s="63">
        <v>1</v>
      </c>
      <c r="G115" s="65"/>
      <c r="H115" s="85"/>
      <c r="I115" s="97">
        <v>1</v>
      </c>
      <c r="J115" s="85"/>
      <c r="K115" s="85"/>
      <c r="L115" s="85"/>
      <c r="M115" s="85"/>
    </row>
    <row r="116" spans="1:13" ht="17.399999999999999" customHeight="1" x14ac:dyDescent="0.25">
      <c r="A116" s="81">
        <v>105</v>
      </c>
      <c r="B116" s="87" t="s">
        <v>610</v>
      </c>
      <c r="C116" s="99" t="s">
        <v>643</v>
      </c>
      <c r="D116" s="104" t="s">
        <v>790</v>
      </c>
      <c r="E116" s="82" t="s">
        <v>970</v>
      </c>
      <c r="F116" s="63">
        <v>1</v>
      </c>
      <c r="G116" s="65"/>
      <c r="H116" s="85"/>
      <c r="I116" s="97">
        <v>1</v>
      </c>
      <c r="J116" s="85"/>
      <c r="K116" s="85"/>
      <c r="L116" s="85"/>
      <c r="M116" s="85"/>
    </row>
    <row r="117" spans="1:13" ht="17.399999999999999" customHeight="1" x14ac:dyDescent="0.25">
      <c r="A117" s="81">
        <v>106</v>
      </c>
      <c r="B117" s="87" t="s">
        <v>276</v>
      </c>
      <c r="C117" s="99" t="s">
        <v>643</v>
      </c>
      <c r="D117" s="104" t="s">
        <v>791</v>
      </c>
      <c r="E117" s="82" t="s">
        <v>970</v>
      </c>
      <c r="F117" s="63">
        <v>1</v>
      </c>
      <c r="G117" s="65"/>
      <c r="H117" s="85"/>
      <c r="I117" s="97">
        <v>1</v>
      </c>
      <c r="J117" s="85"/>
      <c r="K117" s="85"/>
      <c r="L117" s="85"/>
      <c r="M117" s="85"/>
    </row>
    <row r="118" spans="1:13" ht="17.399999999999999" customHeight="1" x14ac:dyDescent="0.25">
      <c r="A118" s="81">
        <v>107</v>
      </c>
      <c r="B118" s="87" t="s">
        <v>92</v>
      </c>
      <c r="C118" s="99" t="s">
        <v>643</v>
      </c>
      <c r="D118" s="104" t="s">
        <v>543</v>
      </c>
      <c r="E118" s="104" t="s">
        <v>990</v>
      </c>
      <c r="F118" s="63">
        <v>1</v>
      </c>
      <c r="G118" s="65"/>
      <c r="H118" s="85"/>
      <c r="I118" s="97">
        <v>1</v>
      </c>
      <c r="J118" s="85"/>
      <c r="K118" s="85"/>
      <c r="L118" s="85"/>
      <c r="M118" s="85"/>
    </row>
    <row r="119" spans="1:13" ht="17.399999999999999" customHeight="1" x14ac:dyDescent="0.25">
      <c r="A119" s="81">
        <v>108</v>
      </c>
      <c r="B119" s="87" t="s">
        <v>611</v>
      </c>
      <c r="C119" s="99" t="s">
        <v>643</v>
      </c>
      <c r="D119" s="104" t="s">
        <v>295</v>
      </c>
      <c r="E119" s="82" t="s">
        <v>984</v>
      </c>
      <c r="F119" s="63">
        <v>1</v>
      </c>
      <c r="G119" s="65"/>
      <c r="H119" s="85"/>
      <c r="I119" s="97">
        <v>1</v>
      </c>
      <c r="J119" s="85"/>
      <c r="K119" s="85"/>
      <c r="L119" s="85"/>
      <c r="M119" s="85"/>
    </row>
    <row r="120" spans="1:13" ht="17.399999999999999" customHeight="1" x14ac:dyDescent="0.25">
      <c r="A120" s="81">
        <v>109</v>
      </c>
      <c r="B120" s="87" t="s">
        <v>612</v>
      </c>
      <c r="C120" s="99" t="s">
        <v>643</v>
      </c>
      <c r="D120" s="104" t="s">
        <v>792</v>
      </c>
      <c r="E120" s="82" t="s">
        <v>993</v>
      </c>
      <c r="F120" s="63">
        <v>1</v>
      </c>
      <c r="G120" s="65"/>
      <c r="H120" s="97">
        <v>1</v>
      </c>
      <c r="I120" s="97"/>
      <c r="J120" s="85"/>
      <c r="K120" s="85"/>
      <c r="L120" s="85"/>
      <c r="M120" s="85"/>
    </row>
    <row r="121" spans="1:13" ht="17.399999999999999" customHeight="1" x14ac:dyDescent="0.25">
      <c r="A121" s="81">
        <v>110</v>
      </c>
      <c r="B121" s="87" t="s">
        <v>613</v>
      </c>
      <c r="C121" s="99" t="s">
        <v>643</v>
      </c>
      <c r="D121" s="104" t="s">
        <v>793</v>
      </c>
      <c r="E121" s="82" t="s">
        <v>970</v>
      </c>
      <c r="F121" s="63">
        <v>1</v>
      </c>
      <c r="G121" s="65"/>
      <c r="H121" s="85"/>
      <c r="I121" s="97">
        <v>1</v>
      </c>
      <c r="J121" s="85"/>
      <c r="K121" s="85"/>
      <c r="L121" s="85"/>
      <c r="M121" s="85"/>
    </row>
    <row r="122" spans="1:13" ht="17.399999999999999" customHeight="1" x14ac:dyDescent="0.25">
      <c r="A122" s="81">
        <v>111</v>
      </c>
      <c r="B122" s="87" t="s">
        <v>614</v>
      </c>
      <c r="C122" s="99" t="s">
        <v>643</v>
      </c>
      <c r="D122" s="104" t="s">
        <v>532</v>
      </c>
      <c r="E122" s="104" t="s">
        <v>989</v>
      </c>
      <c r="F122" s="63">
        <v>1</v>
      </c>
      <c r="G122" s="65"/>
      <c r="H122" s="85"/>
      <c r="I122" s="97">
        <v>1</v>
      </c>
      <c r="J122" s="85"/>
      <c r="K122" s="85"/>
      <c r="L122" s="85"/>
      <c r="M122" s="85"/>
    </row>
    <row r="123" spans="1:13" ht="17.399999999999999" customHeight="1" x14ac:dyDescent="0.25">
      <c r="A123" s="81">
        <v>112</v>
      </c>
      <c r="B123" s="87" t="s">
        <v>615</v>
      </c>
      <c r="C123" s="99" t="s">
        <v>643</v>
      </c>
      <c r="D123" s="104" t="s">
        <v>315</v>
      </c>
      <c r="E123" s="82" t="s">
        <v>984</v>
      </c>
      <c r="F123" s="63">
        <v>1</v>
      </c>
      <c r="G123" s="65"/>
      <c r="H123" s="85"/>
      <c r="I123" s="97">
        <v>1</v>
      </c>
      <c r="J123" s="85"/>
      <c r="K123" s="85"/>
      <c r="L123" s="85"/>
      <c r="M123" s="85"/>
    </row>
    <row r="124" spans="1:13" ht="17.399999999999999" customHeight="1" x14ac:dyDescent="0.25">
      <c r="A124" s="81">
        <v>113</v>
      </c>
      <c r="B124" s="87" t="s">
        <v>616</v>
      </c>
      <c r="C124" s="99" t="s">
        <v>643</v>
      </c>
      <c r="D124" s="104" t="s">
        <v>794</v>
      </c>
      <c r="E124" s="82" t="s">
        <v>993</v>
      </c>
      <c r="F124" s="63">
        <v>1</v>
      </c>
      <c r="G124" s="65"/>
      <c r="H124" s="97">
        <v>1</v>
      </c>
      <c r="I124" s="97"/>
      <c r="J124" s="85"/>
      <c r="K124" s="85"/>
      <c r="L124" s="85"/>
      <c r="M124" s="85"/>
    </row>
    <row r="125" spans="1:13" ht="17.399999999999999" customHeight="1" x14ac:dyDescent="0.25">
      <c r="A125" s="81">
        <v>114</v>
      </c>
      <c r="B125" s="87" t="s">
        <v>617</v>
      </c>
      <c r="C125" s="99" t="s">
        <v>643</v>
      </c>
      <c r="D125" s="104" t="s">
        <v>795</v>
      </c>
      <c r="E125" s="82" t="s">
        <v>970</v>
      </c>
      <c r="F125" s="63">
        <v>1</v>
      </c>
      <c r="G125" s="65"/>
      <c r="H125" s="85"/>
      <c r="I125" s="97">
        <v>1</v>
      </c>
      <c r="J125" s="85"/>
      <c r="K125" s="85"/>
      <c r="L125" s="85"/>
      <c r="M125" s="85"/>
    </row>
    <row r="126" spans="1:13" ht="17.399999999999999" customHeight="1" x14ac:dyDescent="0.25">
      <c r="A126" s="81">
        <v>115</v>
      </c>
      <c r="B126" s="87" t="s">
        <v>618</v>
      </c>
      <c r="C126" s="99" t="s">
        <v>643</v>
      </c>
      <c r="D126" s="104" t="s">
        <v>95</v>
      </c>
      <c r="E126" s="104" t="s">
        <v>1017</v>
      </c>
      <c r="F126" s="63">
        <v>1</v>
      </c>
      <c r="G126" s="65"/>
      <c r="H126" s="85"/>
      <c r="I126" s="97">
        <v>1</v>
      </c>
      <c r="J126" s="85"/>
      <c r="K126" s="85"/>
      <c r="L126" s="85"/>
      <c r="M126" s="85"/>
    </row>
    <row r="127" spans="1:13" ht="17.399999999999999" customHeight="1" x14ac:dyDescent="0.25">
      <c r="A127" s="81">
        <v>116</v>
      </c>
      <c r="B127" s="87" t="s">
        <v>619</v>
      </c>
      <c r="C127" s="99" t="s">
        <v>643</v>
      </c>
      <c r="D127" s="104" t="s">
        <v>544</v>
      </c>
      <c r="E127" s="82" t="s">
        <v>970</v>
      </c>
      <c r="F127" s="63">
        <v>1</v>
      </c>
      <c r="G127" s="65"/>
      <c r="H127" s="85"/>
      <c r="I127" s="97">
        <v>1</v>
      </c>
      <c r="J127" s="85"/>
      <c r="K127" s="85"/>
      <c r="L127" s="85"/>
      <c r="M127" s="85"/>
    </row>
    <row r="128" spans="1:13" ht="17.399999999999999" customHeight="1" x14ac:dyDescent="0.25">
      <c r="A128" s="81">
        <v>117</v>
      </c>
      <c r="B128" s="87" t="s">
        <v>620</v>
      </c>
      <c r="C128" s="99" t="s">
        <v>643</v>
      </c>
      <c r="D128" s="104" t="s">
        <v>796</v>
      </c>
      <c r="E128" s="82" t="s">
        <v>967</v>
      </c>
      <c r="F128" s="63">
        <v>1</v>
      </c>
      <c r="G128" s="65"/>
      <c r="H128" s="85"/>
      <c r="I128" s="97">
        <v>1</v>
      </c>
      <c r="J128" s="85"/>
      <c r="K128" s="85"/>
      <c r="L128" s="85"/>
      <c r="M128" s="85"/>
    </row>
    <row r="129" spans="1:13" ht="17.399999999999999" customHeight="1" x14ac:dyDescent="0.25">
      <c r="A129" s="81">
        <v>118</v>
      </c>
      <c r="B129" s="88" t="s">
        <v>621</v>
      </c>
      <c r="C129" s="100" t="s">
        <v>664</v>
      </c>
      <c r="D129" s="105" t="s">
        <v>994</v>
      </c>
      <c r="E129" s="82" t="s">
        <v>970</v>
      </c>
      <c r="F129" s="63">
        <v>1</v>
      </c>
      <c r="G129" s="65"/>
      <c r="H129" s="3" t="s">
        <v>1107</v>
      </c>
      <c r="I129" s="97">
        <v>1</v>
      </c>
      <c r="J129" s="85"/>
      <c r="K129" s="85"/>
      <c r="L129" s="85"/>
      <c r="M129" s="85"/>
    </row>
    <row r="130" spans="1:13" ht="17.399999999999999" customHeight="1" x14ac:dyDescent="0.25">
      <c r="A130" s="81">
        <v>119</v>
      </c>
      <c r="B130" s="88" t="s">
        <v>623</v>
      </c>
      <c r="C130" s="100" t="s">
        <v>664</v>
      </c>
      <c r="D130" s="88" t="s">
        <v>856</v>
      </c>
      <c r="E130" s="82" t="s">
        <v>970</v>
      </c>
      <c r="F130" s="63">
        <v>1</v>
      </c>
      <c r="G130" s="65"/>
      <c r="H130" s="3"/>
      <c r="I130" s="97">
        <v>1</v>
      </c>
      <c r="J130" s="85"/>
      <c r="K130" s="85"/>
      <c r="L130" s="85"/>
      <c r="M130" s="85"/>
    </row>
    <row r="131" spans="1:13" ht="17.399999999999999" customHeight="1" x14ac:dyDescent="0.25">
      <c r="A131" s="81">
        <v>120</v>
      </c>
      <c r="B131" s="88" t="s">
        <v>624</v>
      </c>
      <c r="C131" s="100" t="s">
        <v>664</v>
      </c>
      <c r="D131" s="105" t="s">
        <v>797</v>
      </c>
      <c r="E131" s="104" t="s">
        <v>990</v>
      </c>
      <c r="F131" s="63">
        <v>1</v>
      </c>
      <c r="G131" s="65"/>
      <c r="H131" s="3"/>
      <c r="I131" s="97">
        <v>1</v>
      </c>
      <c r="J131" s="85"/>
      <c r="K131" s="85"/>
      <c r="L131" s="85"/>
      <c r="M131" s="85"/>
    </row>
    <row r="132" spans="1:13" ht="17.399999999999999" customHeight="1" x14ac:dyDescent="0.25">
      <c r="A132" s="81">
        <v>121</v>
      </c>
      <c r="B132" s="88" t="s">
        <v>626</v>
      </c>
      <c r="C132" s="100" t="s">
        <v>664</v>
      </c>
      <c r="D132" s="88" t="s">
        <v>771</v>
      </c>
      <c r="E132" s="25" t="s">
        <v>989</v>
      </c>
      <c r="F132" s="63">
        <v>1</v>
      </c>
      <c r="G132" s="65"/>
      <c r="H132" s="3"/>
      <c r="I132" s="97">
        <v>1</v>
      </c>
      <c r="J132" s="85"/>
      <c r="K132" s="85"/>
      <c r="L132" s="85"/>
      <c r="M132" s="85"/>
    </row>
    <row r="133" spans="1:13" ht="17.399999999999999" customHeight="1" x14ac:dyDescent="0.25">
      <c r="A133" s="81">
        <v>122</v>
      </c>
      <c r="B133" s="88" t="s">
        <v>625</v>
      </c>
      <c r="C133" s="100" t="s">
        <v>664</v>
      </c>
      <c r="D133" s="88" t="s">
        <v>798</v>
      </c>
      <c r="E133" s="25" t="s">
        <v>989</v>
      </c>
      <c r="F133" s="63">
        <v>1</v>
      </c>
      <c r="G133" s="65"/>
      <c r="H133" s="3"/>
      <c r="I133" s="97">
        <v>1</v>
      </c>
      <c r="J133" s="85"/>
      <c r="K133" s="85"/>
      <c r="L133" s="85"/>
      <c r="M133" s="85"/>
    </row>
    <row r="134" spans="1:13" ht="17.399999999999999" customHeight="1" x14ac:dyDescent="0.25">
      <c r="A134" s="81">
        <v>123</v>
      </c>
      <c r="B134" s="88" t="s">
        <v>917</v>
      </c>
      <c r="C134" s="100" t="s">
        <v>664</v>
      </c>
      <c r="D134" s="88" t="s">
        <v>521</v>
      </c>
      <c r="E134" s="82" t="s">
        <v>982</v>
      </c>
      <c r="F134" s="63">
        <v>1</v>
      </c>
      <c r="G134" s="65"/>
      <c r="H134" s="3"/>
      <c r="I134" s="97">
        <v>1</v>
      </c>
      <c r="J134" s="85"/>
      <c r="K134" s="85"/>
      <c r="L134" s="85"/>
      <c r="M134" s="85"/>
    </row>
    <row r="135" spans="1:13" ht="17.399999999999999" customHeight="1" x14ac:dyDescent="0.25">
      <c r="A135" s="81">
        <v>124</v>
      </c>
      <c r="B135" s="88" t="s">
        <v>628</v>
      </c>
      <c r="C135" s="100" t="s">
        <v>664</v>
      </c>
      <c r="D135" s="88" t="s">
        <v>800</v>
      </c>
      <c r="E135" s="82" t="s">
        <v>970</v>
      </c>
      <c r="F135" s="63">
        <v>1</v>
      </c>
      <c r="G135" s="65"/>
      <c r="H135" s="3"/>
      <c r="I135" s="97">
        <v>1</v>
      </c>
      <c r="J135" s="85"/>
      <c r="K135" s="85"/>
      <c r="L135" s="85"/>
      <c r="M135" s="85"/>
    </row>
    <row r="136" spans="1:13" ht="17.399999999999999" customHeight="1" x14ac:dyDescent="0.25">
      <c r="A136" s="81">
        <v>125</v>
      </c>
      <c r="B136" s="88" t="s">
        <v>629</v>
      </c>
      <c r="C136" s="100" t="s">
        <v>664</v>
      </c>
      <c r="D136" s="88" t="s">
        <v>546</v>
      </c>
      <c r="E136" s="82" t="s">
        <v>984</v>
      </c>
      <c r="F136" s="63">
        <v>1</v>
      </c>
      <c r="G136" s="65"/>
      <c r="H136" s="3" t="s">
        <v>1107</v>
      </c>
      <c r="I136" s="97">
        <v>1</v>
      </c>
      <c r="J136" s="85"/>
      <c r="K136" s="85"/>
      <c r="L136" s="85"/>
      <c r="M136" s="85"/>
    </row>
    <row r="137" spans="1:13" ht="17.399999999999999" customHeight="1" x14ac:dyDescent="0.25">
      <c r="A137" s="81">
        <v>126</v>
      </c>
      <c r="B137" s="89" t="s">
        <v>630</v>
      </c>
      <c r="C137" s="100" t="s">
        <v>664</v>
      </c>
      <c r="D137" s="89" t="s">
        <v>801</v>
      </c>
      <c r="E137" s="82" t="s">
        <v>970</v>
      </c>
      <c r="F137" s="63">
        <v>1</v>
      </c>
      <c r="G137" s="65"/>
      <c r="H137" s="3"/>
      <c r="I137" s="97">
        <v>1</v>
      </c>
      <c r="J137" s="85"/>
      <c r="K137" s="85"/>
      <c r="L137" s="85"/>
      <c r="M137" s="85"/>
    </row>
    <row r="138" spans="1:13" ht="17.399999999999999" customHeight="1" x14ac:dyDescent="0.25">
      <c r="A138" s="81">
        <v>127</v>
      </c>
      <c r="B138" s="89" t="s">
        <v>631</v>
      </c>
      <c r="C138" s="100" t="s">
        <v>664</v>
      </c>
      <c r="D138" s="89" t="s">
        <v>542</v>
      </c>
      <c r="E138" s="82" t="s">
        <v>984</v>
      </c>
      <c r="F138" s="63">
        <v>1</v>
      </c>
      <c r="G138" s="65"/>
      <c r="H138" s="3"/>
      <c r="I138" s="97">
        <v>1</v>
      </c>
      <c r="J138" s="85"/>
      <c r="K138" s="85"/>
      <c r="L138" s="85"/>
      <c r="M138" s="85"/>
    </row>
    <row r="139" spans="1:13" ht="17.399999999999999" customHeight="1" x14ac:dyDescent="0.25">
      <c r="A139" s="81">
        <v>128</v>
      </c>
      <c r="B139" s="89" t="s">
        <v>632</v>
      </c>
      <c r="C139" s="100" t="s">
        <v>664</v>
      </c>
      <c r="D139" s="89" t="s">
        <v>1011</v>
      </c>
      <c r="E139" s="104" t="s">
        <v>990</v>
      </c>
      <c r="F139" s="63">
        <v>1</v>
      </c>
      <c r="G139" s="65"/>
      <c r="H139" s="3"/>
      <c r="I139" s="97">
        <v>1</v>
      </c>
      <c r="J139" s="85"/>
      <c r="K139" s="85"/>
      <c r="L139" s="85"/>
      <c r="M139" s="85"/>
    </row>
    <row r="140" spans="1:13" ht="17.399999999999999" customHeight="1" x14ac:dyDescent="0.25">
      <c r="A140" s="81">
        <v>129</v>
      </c>
      <c r="B140" s="89" t="s">
        <v>633</v>
      </c>
      <c r="C140" s="100" t="s">
        <v>664</v>
      </c>
      <c r="D140" s="89" t="s">
        <v>427</v>
      </c>
      <c r="E140" s="82" t="s">
        <v>984</v>
      </c>
      <c r="F140" s="63">
        <v>1</v>
      </c>
      <c r="G140" s="65"/>
      <c r="H140" s="3"/>
      <c r="I140" s="97">
        <v>1</v>
      </c>
      <c r="J140" s="85"/>
      <c r="K140" s="85"/>
      <c r="L140" s="85"/>
      <c r="M140" s="85"/>
    </row>
    <row r="141" spans="1:13" ht="17.399999999999999" customHeight="1" x14ac:dyDescent="0.25">
      <c r="A141" s="81">
        <v>130</v>
      </c>
      <c r="B141" s="89" t="s">
        <v>634</v>
      </c>
      <c r="C141" s="100" t="s">
        <v>664</v>
      </c>
      <c r="D141" s="89" t="s">
        <v>802</v>
      </c>
      <c r="E141" s="104" t="s">
        <v>990</v>
      </c>
      <c r="F141" s="63">
        <v>1</v>
      </c>
      <c r="G141" s="65"/>
      <c r="H141" s="3"/>
      <c r="I141" s="97">
        <v>1</v>
      </c>
      <c r="J141" s="85"/>
      <c r="K141" s="85"/>
      <c r="L141" s="85"/>
      <c r="M141" s="85"/>
    </row>
    <row r="142" spans="1:13" ht="17.399999999999999" customHeight="1" x14ac:dyDescent="0.25">
      <c r="A142" s="81">
        <v>131</v>
      </c>
      <c r="B142" s="89" t="s">
        <v>638</v>
      </c>
      <c r="C142" s="100" t="s">
        <v>664</v>
      </c>
      <c r="D142" s="89" t="s">
        <v>1018</v>
      </c>
      <c r="E142" s="89" t="s">
        <v>1019</v>
      </c>
      <c r="F142" s="63">
        <v>1</v>
      </c>
      <c r="G142" s="65"/>
      <c r="H142" s="3" t="s">
        <v>1107</v>
      </c>
      <c r="I142" s="97">
        <v>1</v>
      </c>
      <c r="J142" s="85"/>
      <c r="K142" s="85"/>
      <c r="L142" s="85"/>
      <c r="M142" s="85"/>
    </row>
    <row r="143" spans="1:13" ht="17.399999999999999" customHeight="1" x14ac:dyDescent="0.25">
      <c r="A143" s="81">
        <v>132</v>
      </c>
      <c r="B143" s="89" t="s">
        <v>636</v>
      </c>
      <c r="C143" s="100" t="s">
        <v>664</v>
      </c>
      <c r="D143" s="89" t="s">
        <v>803</v>
      </c>
      <c r="E143" s="104" t="s">
        <v>990</v>
      </c>
      <c r="F143" s="63">
        <v>1</v>
      </c>
      <c r="G143" s="65"/>
      <c r="H143" s="3" t="s">
        <v>1107</v>
      </c>
      <c r="I143" s="97">
        <v>1</v>
      </c>
      <c r="J143" s="85"/>
      <c r="K143" s="85"/>
      <c r="L143" s="85"/>
      <c r="M143" s="85"/>
    </row>
    <row r="144" spans="1:13" ht="17.399999999999999" customHeight="1" x14ac:dyDescent="0.25">
      <c r="A144" s="81">
        <v>133</v>
      </c>
      <c r="B144" s="89" t="s">
        <v>321</v>
      </c>
      <c r="C144" s="100" t="s">
        <v>664</v>
      </c>
      <c r="D144" s="89" t="s">
        <v>1020</v>
      </c>
      <c r="E144" s="25" t="s">
        <v>989</v>
      </c>
      <c r="F144" s="63">
        <v>1</v>
      </c>
      <c r="G144" s="65"/>
      <c r="H144" s="3"/>
      <c r="I144" s="97">
        <v>1</v>
      </c>
      <c r="J144" s="85"/>
      <c r="K144" s="85"/>
      <c r="L144" s="85"/>
      <c r="M144" s="85"/>
    </row>
    <row r="145" spans="1:13" ht="17.399999999999999" customHeight="1" x14ac:dyDescent="0.25">
      <c r="A145" s="81">
        <v>134</v>
      </c>
      <c r="B145" s="89" t="s">
        <v>639</v>
      </c>
      <c r="C145" s="100" t="s">
        <v>664</v>
      </c>
      <c r="D145" s="70" t="s">
        <v>1021</v>
      </c>
      <c r="E145" s="25" t="s">
        <v>989</v>
      </c>
      <c r="F145" s="63">
        <v>1</v>
      </c>
      <c r="G145" s="65"/>
      <c r="H145" s="3"/>
      <c r="I145" s="97">
        <v>1</v>
      </c>
      <c r="J145" s="85"/>
      <c r="K145" s="85"/>
      <c r="L145" s="85"/>
      <c r="M145" s="85"/>
    </row>
    <row r="146" spans="1:13" ht="17.399999999999999" customHeight="1" x14ac:dyDescent="0.25">
      <c r="A146" s="81">
        <v>135</v>
      </c>
      <c r="B146" s="89" t="s">
        <v>640</v>
      </c>
      <c r="C146" s="100" t="s">
        <v>664</v>
      </c>
      <c r="D146" s="89" t="s">
        <v>804</v>
      </c>
      <c r="E146" s="25" t="s">
        <v>989</v>
      </c>
      <c r="F146" s="63">
        <v>1</v>
      </c>
      <c r="G146" s="65"/>
      <c r="H146" s="3" t="s">
        <v>1107</v>
      </c>
      <c r="I146" s="97">
        <v>1</v>
      </c>
      <c r="J146" s="85"/>
      <c r="K146" s="85"/>
      <c r="L146" s="85"/>
      <c r="M146" s="85"/>
    </row>
    <row r="147" spans="1:13" ht="17.399999999999999" customHeight="1" x14ac:dyDescent="0.25">
      <c r="A147" s="81">
        <v>136</v>
      </c>
      <c r="B147" s="89" t="s">
        <v>641</v>
      </c>
      <c r="C147" s="100" t="s">
        <v>664</v>
      </c>
      <c r="D147" s="70" t="s">
        <v>858</v>
      </c>
      <c r="E147" s="82" t="s">
        <v>984</v>
      </c>
      <c r="F147" s="63">
        <v>1</v>
      </c>
      <c r="G147" s="65"/>
      <c r="H147" s="3"/>
      <c r="I147" s="97">
        <v>1</v>
      </c>
      <c r="J147" s="85"/>
      <c r="K147" s="85"/>
      <c r="L147" s="85"/>
      <c r="M147" s="85"/>
    </row>
    <row r="148" spans="1:13" s="51" customFormat="1" ht="17.399999999999999" customHeight="1" x14ac:dyDescent="0.25">
      <c r="A148" s="81">
        <v>137</v>
      </c>
      <c r="B148" s="89" t="s">
        <v>635</v>
      </c>
      <c r="C148" s="100" t="s">
        <v>664</v>
      </c>
      <c r="D148" s="89" t="s">
        <v>516</v>
      </c>
      <c r="E148" s="25" t="s">
        <v>989</v>
      </c>
      <c r="F148" s="68">
        <v>1</v>
      </c>
      <c r="G148" s="69"/>
      <c r="H148" s="3"/>
      <c r="I148" s="97">
        <v>1</v>
      </c>
      <c r="J148" s="85"/>
      <c r="K148" s="85"/>
      <c r="L148" s="85"/>
      <c r="M148" s="85"/>
    </row>
    <row r="149" spans="1:13" ht="17.399999999999999" customHeight="1" x14ac:dyDescent="0.25">
      <c r="A149" s="81">
        <v>138</v>
      </c>
      <c r="B149" s="86" t="s">
        <v>642</v>
      </c>
      <c r="C149" s="3" t="s">
        <v>685</v>
      </c>
      <c r="D149" s="86" t="s">
        <v>423</v>
      </c>
      <c r="E149" s="104" t="s">
        <v>990</v>
      </c>
      <c r="F149" s="63">
        <v>1</v>
      </c>
      <c r="G149" s="65"/>
      <c r="H149" s="85"/>
      <c r="I149" s="97">
        <v>1</v>
      </c>
      <c r="J149" s="85"/>
      <c r="K149" s="85"/>
      <c r="L149" s="85"/>
      <c r="M149" s="85"/>
    </row>
    <row r="150" spans="1:13" ht="17.399999999999999" customHeight="1" x14ac:dyDescent="0.25">
      <c r="A150" s="81">
        <v>139</v>
      </c>
      <c r="B150" s="86" t="s">
        <v>621</v>
      </c>
      <c r="C150" s="3" t="s">
        <v>685</v>
      </c>
      <c r="D150" s="86" t="s">
        <v>88</v>
      </c>
      <c r="E150" s="104" t="s">
        <v>990</v>
      </c>
      <c r="F150" s="63">
        <v>1</v>
      </c>
      <c r="G150" s="65"/>
      <c r="H150" s="85"/>
      <c r="I150" s="97">
        <v>1</v>
      </c>
      <c r="J150" s="85"/>
      <c r="K150" s="85"/>
      <c r="L150" s="85"/>
      <c r="M150" s="85"/>
    </row>
    <row r="151" spans="1:13" ht="17.399999999999999" customHeight="1" x14ac:dyDescent="0.2">
      <c r="A151" s="81">
        <v>140</v>
      </c>
      <c r="B151" s="86" t="s">
        <v>644</v>
      </c>
      <c r="C151" s="3" t="s">
        <v>685</v>
      </c>
      <c r="D151" s="86" t="s">
        <v>806</v>
      </c>
      <c r="E151" s="82" t="s">
        <v>970</v>
      </c>
      <c r="F151" s="63">
        <v>1</v>
      </c>
      <c r="G151" s="65"/>
      <c r="H151" s="85"/>
      <c r="I151" s="97">
        <v>1</v>
      </c>
      <c r="J151" s="85"/>
      <c r="K151" s="85"/>
      <c r="L151" s="85"/>
      <c r="M151" s="85"/>
    </row>
    <row r="152" spans="1:13" ht="17.399999999999999" customHeight="1" x14ac:dyDescent="0.25">
      <c r="A152" s="81">
        <v>141</v>
      </c>
      <c r="B152" s="86" t="s">
        <v>645</v>
      </c>
      <c r="C152" s="3" t="s">
        <v>685</v>
      </c>
      <c r="D152" s="86" t="s">
        <v>807</v>
      </c>
      <c r="E152" s="104" t="s">
        <v>990</v>
      </c>
      <c r="F152" s="63">
        <v>1</v>
      </c>
      <c r="G152" s="65"/>
      <c r="H152" s="85"/>
      <c r="I152" s="97">
        <v>1</v>
      </c>
      <c r="J152" s="85"/>
      <c r="K152" s="85"/>
      <c r="L152" s="85"/>
      <c r="M152" s="85"/>
    </row>
    <row r="153" spans="1:13" ht="17.399999999999999" customHeight="1" x14ac:dyDescent="0.25">
      <c r="A153" s="81">
        <v>142</v>
      </c>
      <c r="B153" s="86" t="s">
        <v>646</v>
      </c>
      <c r="C153" s="3" t="s">
        <v>685</v>
      </c>
      <c r="D153" s="86" t="s">
        <v>281</v>
      </c>
      <c r="E153" s="104" t="s">
        <v>1022</v>
      </c>
      <c r="F153" s="63">
        <v>1</v>
      </c>
      <c r="G153" s="65"/>
      <c r="H153" s="85"/>
      <c r="I153" s="97">
        <v>1</v>
      </c>
      <c r="J153" s="85"/>
      <c r="K153" s="85"/>
      <c r="L153" s="85"/>
      <c r="M153" s="85"/>
    </row>
    <row r="154" spans="1:13" ht="17.399999999999999" customHeight="1" x14ac:dyDescent="0.2">
      <c r="A154" s="81">
        <v>143</v>
      </c>
      <c r="B154" s="86" t="s">
        <v>647</v>
      </c>
      <c r="C154" s="3" t="s">
        <v>685</v>
      </c>
      <c r="D154" s="86" t="s">
        <v>808</v>
      </c>
      <c r="E154" s="82" t="s">
        <v>984</v>
      </c>
      <c r="F154" s="63">
        <v>1</v>
      </c>
      <c r="G154" s="65"/>
      <c r="H154" s="85"/>
      <c r="I154" s="97">
        <v>1</v>
      </c>
      <c r="J154" s="85"/>
      <c r="K154" s="85"/>
      <c r="L154" s="85"/>
      <c r="M154" s="85"/>
    </row>
    <row r="155" spans="1:13" ht="17.399999999999999" customHeight="1" x14ac:dyDescent="0.2">
      <c r="A155" s="81">
        <v>144</v>
      </c>
      <c r="B155" s="86" t="s">
        <v>648</v>
      </c>
      <c r="C155" s="3" t="s">
        <v>685</v>
      </c>
      <c r="D155" s="86" t="s">
        <v>100</v>
      </c>
      <c r="E155" s="25" t="s">
        <v>989</v>
      </c>
      <c r="F155" s="63">
        <v>1</v>
      </c>
      <c r="G155" s="65"/>
      <c r="H155" s="85"/>
      <c r="I155" s="97">
        <v>1</v>
      </c>
      <c r="J155" s="85"/>
      <c r="K155" s="85"/>
      <c r="L155" s="85"/>
      <c r="M155" s="85"/>
    </row>
    <row r="156" spans="1:13" ht="17.399999999999999" customHeight="1" x14ac:dyDescent="0.2">
      <c r="A156" s="81">
        <v>145</v>
      </c>
      <c r="B156" s="86" t="s">
        <v>649</v>
      </c>
      <c r="C156" s="3" t="s">
        <v>685</v>
      </c>
      <c r="D156" s="86" t="s">
        <v>809</v>
      </c>
      <c r="E156" s="25" t="s">
        <v>989</v>
      </c>
      <c r="F156" s="63">
        <v>1</v>
      </c>
      <c r="G156" s="65"/>
      <c r="H156" s="85"/>
      <c r="I156" s="97">
        <v>1</v>
      </c>
      <c r="J156" s="85"/>
      <c r="K156" s="85"/>
      <c r="L156" s="85"/>
      <c r="M156" s="85"/>
    </row>
    <row r="157" spans="1:13" ht="17.399999999999999" customHeight="1" x14ac:dyDescent="0.2">
      <c r="A157" s="81">
        <v>146</v>
      </c>
      <c r="B157" s="86" t="s">
        <v>650</v>
      </c>
      <c r="C157" s="3" t="s">
        <v>685</v>
      </c>
      <c r="D157" s="86" t="s">
        <v>810</v>
      </c>
      <c r="E157" s="82" t="s">
        <v>984</v>
      </c>
      <c r="F157" s="63">
        <v>1</v>
      </c>
      <c r="G157" s="65"/>
      <c r="H157" s="85"/>
      <c r="I157" s="97">
        <v>1</v>
      </c>
      <c r="J157" s="85"/>
      <c r="K157" s="85"/>
      <c r="L157" s="85"/>
      <c r="M157" s="85"/>
    </row>
    <row r="158" spans="1:13" ht="17.399999999999999" customHeight="1" x14ac:dyDescent="0.2">
      <c r="A158" s="81">
        <v>147</v>
      </c>
      <c r="B158" s="86" t="s">
        <v>651</v>
      </c>
      <c r="C158" s="3" t="s">
        <v>685</v>
      </c>
      <c r="D158" s="86" t="s">
        <v>811</v>
      </c>
      <c r="E158" s="82" t="s">
        <v>970</v>
      </c>
      <c r="F158" s="63">
        <v>1</v>
      </c>
      <c r="G158" s="65"/>
      <c r="H158" s="85"/>
      <c r="I158" s="97">
        <v>1</v>
      </c>
      <c r="J158" s="85"/>
      <c r="K158" s="85"/>
      <c r="L158" s="85"/>
      <c r="M158" s="85"/>
    </row>
    <row r="159" spans="1:13" ht="17.399999999999999" customHeight="1" x14ac:dyDescent="0.25">
      <c r="A159" s="81">
        <v>148</v>
      </c>
      <c r="B159" s="86" t="s">
        <v>652</v>
      </c>
      <c r="C159" s="3" t="s">
        <v>685</v>
      </c>
      <c r="D159" s="86" t="s">
        <v>812</v>
      </c>
      <c r="E159" s="104" t="s">
        <v>990</v>
      </c>
      <c r="F159" s="63">
        <v>1</v>
      </c>
      <c r="G159" s="65"/>
      <c r="H159" s="85"/>
      <c r="I159" s="97">
        <v>1</v>
      </c>
      <c r="J159" s="85"/>
      <c r="K159" s="85"/>
      <c r="L159" s="85"/>
      <c r="M159" s="85"/>
    </row>
    <row r="160" spans="1:13" ht="17.399999999999999" customHeight="1" x14ac:dyDescent="0.2">
      <c r="A160" s="81">
        <v>149</v>
      </c>
      <c r="B160" s="86" t="s">
        <v>653</v>
      </c>
      <c r="C160" s="3" t="s">
        <v>685</v>
      </c>
      <c r="D160" s="86" t="s">
        <v>762</v>
      </c>
      <c r="E160" s="82" t="s">
        <v>970</v>
      </c>
      <c r="F160" s="63">
        <v>1</v>
      </c>
      <c r="G160" s="65"/>
      <c r="H160" s="85"/>
      <c r="I160" s="97">
        <v>1</v>
      </c>
      <c r="J160" s="85"/>
      <c r="K160" s="85"/>
      <c r="L160" s="85"/>
      <c r="M160" s="85"/>
    </row>
    <row r="161" spans="1:14" ht="17.399999999999999" customHeight="1" x14ac:dyDescent="0.25">
      <c r="A161" s="81">
        <v>150</v>
      </c>
      <c r="B161" s="86" t="s">
        <v>654</v>
      </c>
      <c r="C161" s="3" t="s">
        <v>685</v>
      </c>
      <c r="D161" s="86" t="s">
        <v>813</v>
      </c>
      <c r="E161" s="104" t="s">
        <v>990</v>
      </c>
      <c r="F161" s="63">
        <v>1</v>
      </c>
      <c r="G161" s="65"/>
      <c r="H161" s="85"/>
      <c r="I161" s="97">
        <v>1</v>
      </c>
      <c r="J161" s="85"/>
      <c r="K161" s="85"/>
      <c r="L161" s="85"/>
      <c r="M161" s="85"/>
    </row>
    <row r="162" spans="1:14" ht="17.399999999999999" customHeight="1" x14ac:dyDescent="0.2">
      <c r="A162" s="81">
        <v>151</v>
      </c>
      <c r="B162" s="86" t="s">
        <v>655</v>
      </c>
      <c r="C162" s="3" t="s">
        <v>685</v>
      </c>
      <c r="D162" s="86" t="s">
        <v>814</v>
      </c>
      <c r="E162" s="82" t="s">
        <v>970</v>
      </c>
      <c r="F162" s="63">
        <v>1</v>
      </c>
      <c r="G162" s="65"/>
      <c r="H162" s="85"/>
      <c r="I162" s="97">
        <v>1</v>
      </c>
      <c r="J162" s="85"/>
      <c r="K162" s="85"/>
      <c r="L162" s="85"/>
      <c r="M162" s="85"/>
    </row>
    <row r="163" spans="1:14" ht="17.399999999999999" customHeight="1" x14ac:dyDescent="0.25">
      <c r="A163" s="81">
        <v>152</v>
      </c>
      <c r="B163" s="86" t="s">
        <v>656</v>
      </c>
      <c r="C163" s="3" t="s">
        <v>685</v>
      </c>
      <c r="D163" s="86" t="s">
        <v>411</v>
      </c>
      <c r="E163" s="104" t="s">
        <v>990</v>
      </c>
      <c r="F163" s="63">
        <v>1</v>
      </c>
      <c r="G163" s="65"/>
      <c r="H163" s="85"/>
      <c r="I163" s="97">
        <v>1</v>
      </c>
      <c r="J163" s="85"/>
      <c r="K163" s="85"/>
      <c r="L163" s="85"/>
      <c r="M163" s="85"/>
    </row>
    <row r="164" spans="1:14" ht="17.399999999999999" customHeight="1" x14ac:dyDescent="0.25">
      <c r="A164" s="81">
        <v>153</v>
      </c>
      <c r="B164" s="86" t="s">
        <v>657</v>
      </c>
      <c r="C164" s="3" t="s">
        <v>685</v>
      </c>
      <c r="D164" s="86" t="s">
        <v>815</v>
      </c>
      <c r="E164" s="104" t="s">
        <v>990</v>
      </c>
      <c r="F164" s="63">
        <v>1</v>
      </c>
      <c r="G164" s="65"/>
      <c r="H164" s="85"/>
      <c r="I164" s="97">
        <v>1</v>
      </c>
      <c r="J164" s="85"/>
      <c r="K164" s="85"/>
      <c r="L164" s="85"/>
      <c r="M164" s="85"/>
    </row>
    <row r="165" spans="1:14" ht="17.399999999999999" customHeight="1" x14ac:dyDescent="0.2">
      <c r="A165" s="81">
        <v>154</v>
      </c>
      <c r="B165" s="86" t="s">
        <v>658</v>
      </c>
      <c r="C165" s="3" t="s">
        <v>685</v>
      </c>
      <c r="D165" s="86" t="s">
        <v>816</v>
      </c>
      <c r="E165" s="82" t="s">
        <v>970</v>
      </c>
      <c r="F165" s="63">
        <v>1</v>
      </c>
      <c r="G165" s="65"/>
      <c r="H165" s="85"/>
      <c r="I165" s="97">
        <v>1</v>
      </c>
      <c r="J165" s="85"/>
      <c r="K165" s="85"/>
      <c r="L165" s="85"/>
      <c r="M165" s="85"/>
    </row>
    <row r="166" spans="1:14" ht="17.399999999999999" customHeight="1" x14ac:dyDescent="0.2">
      <c r="A166" s="81">
        <v>155</v>
      </c>
      <c r="B166" s="86" t="s">
        <v>659</v>
      </c>
      <c r="C166" s="3" t="s">
        <v>685</v>
      </c>
      <c r="D166" s="86" t="s">
        <v>817</v>
      </c>
      <c r="E166" s="82" t="s">
        <v>984</v>
      </c>
      <c r="F166" s="63">
        <v>1</v>
      </c>
      <c r="G166" s="65"/>
      <c r="H166" s="85"/>
      <c r="I166" s="97">
        <v>1</v>
      </c>
      <c r="J166" s="85"/>
      <c r="K166" s="85"/>
      <c r="L166" s="85"/>
      <c r="M166" s="85"/>
    </row>
    <row r="167" spans="1:14" ht="17.399999999999999" customHeight="1" x14ac:dyDescent="0.25">
      <c r="A167" s="81">
        <v>156</v>
      </c>
      <c r="B167" s="86" t="s">
        <v>660</v>
      </c>
      <c r="C167" s="3" t="s">
        <v>685</v>
      </c>
      <c r="D167" s="86" t="s">
        <v>818</v>
      </c>
      <c r="E167" s="104" t="s">
        <v>990</v>
      </c>
      <c r="F167" s="63">
        <v>1</v>
      </c>
      <c r="G167" s="65"/>
      <c r="H167" s="85"/>
      <c r="I167" s="97">
        <v>1</v>
      </c>
      <c r="J167" s="85"/>
      <c r="K167" s="85"/>
      <c r="L167" s="85"/>
      <c r="M167" s="85"/>
    </row>
    <row r="168" spans="1:14" ht="17.399999999999999" customHeight="1" x14ac:dyDescent="0.2">
      <c r="A168" s="81">
        <v>157</v>
      </c>
      <c r="B168" s="86" t="s">
        <v>661</v>
      </c>
      <c r="C168" s="3" t="s">
        <v>685</v>
      </c>
      <c r="D168" s="86" t="s">
        <v>819</v>
      </c>
      <c r="E168" s="82" t="s">
        <v>970</v>
      </c>
      <c r="F168" s="63">
        <v>1</v>
      </c>
      <c r="G168" s="65"/>
      <c r="H168" s="85"/>
      <c r="I168" s="97">
        <v>1</v>
      </c>
      <c r="J168" s="85"/>
      <c r="K168" s="85"/>
      <c r="L168" s="85"/>
      <c r="M168" s="85"/>
    </row>
    <row r="169" spans="1:14" ht="17.399999999999999" customHeight="1" x14ac:dyDescent="0.25">
      <c r="A169" s="81">
        <v>158</v>
      </c>
      <c r="B169" s="86" t="s">
        <v>662</v>
      </c>
      <c r="C169" s="3" t="s">
        <v>685</v>
      </c>
      <c r="D169" s="88" t="s">
        <v>820</v>
      </c>
      <c r="E169" s="82" t="s">
        <v>970</v>
      </c>
      <c r="F169" s="63">
        <v>1</v>
      </c>
      <c r="G169" s="65"/>
      <c r="H169" s="85"/>
      <c r="I169" s="97">
        <v>1</v>
      </c>
      <c r="J169" s="85"/>
      <c r="K169" s="85"/>
      <c r="L169" s="85"/>
      <c r="M169" s="85"/>
    </row>
    <row r="170" spans="1:14" ht="17.399999999999999" customHeight="1" x14ac:dyDescent="0.25">
      <c r="A170" s="81">
        <v>159</v>
      </c>
      <c r="B170" s="86" t="s">
        <v>918</v>
      </c>
      <c r="C170" s="3" t="s">
        <v>685</v>
      </c>
      <c r="D170" s="88" t="s">
        <v>1023</v>
      </c>
      <c r="E170" s="82" t="s">
        <v>982</v>
      </c>
      <c r="F170" s="63">
        <v>1</v>
      </c>
      <c r="G170" s="65"/>
      <c r="H170" s="85"/>
      <c r="I170" s="97">
        <v>1</v>
      </c>
      <c r="J170" s="85"/>
      <c r="K170" s="85"/>
      <c r="L170" s="85"/>
      <c r="M170" s="85"/>
      <c r="N170" s="1">
        <v>1</v>
      </c>
    </row>
    <row r="171" spans="1:14" ht="17.399999999999999" customHeight="1" x14ac:dyDescent="0.25">
      <c r="A171" s="81">
        <v>160</v>
      </c>
      <c r="B171" s="25" t="s">
        <v>663</v>
      </c>
      <c r="C171" s="97" t="s">
        <v>707</v>
      </c>
      <c r="D171" s="103" t="s">
        <v>821</v>
      </c>
      <c r="E171" s="104" t="s">
        <v>990</v>
      </c>
      <c r="F171" s="63">
        <v>1</v>
      </c>
      <c r="G171" s="65"/>
      <c r="H171" s="81"/>
      <c r="I171" s="97">
        <v>1</v>
      </c>
      <c r="J171" s="85"/>
      <c r="K171" s="85"/>
      <c r="L171" s="85"/>
      <c r="M171" s="85"/>
      <c r="N171" s="1">
        <v>2</v>
      </c>
    </row>
    <row r="172" spans="1:14" ht="17.399999999999999" customHeight="1" x14ac:dyDescent="0.2">
      <c r="A172" s="81">
        <v>161</v>
      </c>
      <c r="B172" s="25" t="s">
        <v>665</v>
      </c>
      <c r="C172" s="97" t="s">
        <v>707</v>
      </c>
      <c r="D172" s="103" t="s">
        <v>278</v>
      </c>
      <c r="E172" s="82" t="s">
        <v>984</v>
      </c>
      <c r="F172" s="63">
        <v>1</v>
      </c>
      <c r="G172" s="65"/>
      <c r="H172" s="81"/>
      <c r="I172" s="97">
        <v>1</v>
      </c>
      <c r="J172" s="85"/>
      <c r="K172" s="85"/>
      <c r="L172" s="85"/>
      <c r="M172" s="85"/>
      <c r="N172" s="1">
        <v>3</v>
      </c>
    </row>
    <row r="173" spans="1:14" ht="17.399999999999999" customHeight="1" x14ac:dyDescent="0.2">
      <c r="A173" s="81">
        <v>162</v>
      </c>
      <c r="B173" s="25" t="s">
        <v>666</v>
      </c>
      <c r="C173" s="97" t="s">
        <v>707</v>
      </c>
      <c r="D173" s="103" t="s">
        <v>822</v>
      </c>
      <c r="E173" s="82" t="s">
        <v>993</v>
      </c>
      <c r="F173" s="63">
        <v>1</v>
      </c>
      <c r="G173" s="65"/>
      <c r="H173" s="81">
        <v>1</v>
      </c>
      <c r="I173" s="97"/>
      <c r="J173" s="85"/>
      <c r="K173" s="85"/>
      <c r="L173" s="85"/>
      <c r="M173" s="85"/>
      <c r="N173" s="1">
        <v>4</v>
      </c>
    </row>
    <row r="174" spans="1:14" ht="17.399999999999999" customHeight="1" x14ac:dyDescent="0.2">
      <c r="A174" s="81">
        <v>163</v>
      </c>
      <c r="B174" s="25" t="s">
        <v>667</v>
      </c>
      <c r="C174" s="97" t="s">
        <v>707</v>
      </c>
      <c r="D174" s="103" t="s">
        <v>533</v>
      </c>
      <c r="E174" s="82" t="s">
        <v>982</v>
      </c>
      <c r="F174" s="63">
        <v>1</v>
      </c>
      <c r="G174" s="65"/>
      <c r="H174" s="81"/>
      <c r="I174" s="97">
        <v>1</v>
      </c>
      <c r="J174" s="85"/>
      <c r="K174" s="85"/>
      <c r="L174" s="85"/>
      <c r="M174" s="85"/>
      <c r="N174" s="1">
        <v>5</v>
      </c>
    </row>
    <row r="175" spans="1:14" ht="17.399999999999999" customHeight="1" x14ac:dyDescent="0.2">
      <c r="A175" s="81">
        <v>164</v>
      </c>
      <c r="B175" s="25" t="s">
        <v>668</v>
      </c>
      <c r="C175" s="97" t="s">
        <v>707</v>
      </c>
      <c r="D175" s="103" t="s">
        <v>823</v>
      </c>
      <c r="E175" s="82" t="s">
        <v>984</v>
      </c>
      <c r="F175" s="63">
        <v>1</v>
      </c>
      <c r="G175" s="65"/>
      <c r="H175" s="81"/>
      <c r="I175" s="97">
        <v>1</v>
      </c>
      <c r="J175" s="85"/>
      <c r="K175" s="85"/>
      <c r="L175" s="85"/>
      <c r="M175" s="85"/>
      <c r="N175" s="1">
        <v>6</v>
      </c>
    </row>
    <row r="176" spans="1:14" ht="17.399999999999999" customHeight="1" x14ac:dyDescent="0.25">
      <c r="A176" s="81">
        <v>165</v>
      </c>
      <c r="B176" s="25" t="s">
        <v>88</v>
      </c>
      <c r="C176" s="97" t="s">
        <v>707</v>
      </c>
      <c r="D176" s="103" t="s">
        <v>824</v>
      </c>
      <c r="E176" s="104" t="s">
        <v>1022</v>
      </c>
      <c r="F176" s="63">
        <v>1</v>
      </c>
      <c r="G176" s="65"/>
      <c r="H176" s="81"/>
      <c r="I176" s="97">
        <v>1</v>
      </c>
      <c r="J176" s="85"/>
      <c r="K176" s="85"/>
      <c r="L176" s="85"/>
      <c r="M176" s="85"/>
      <c r="N176" s="1">
        <v>7</v>
      </c>
    </row>
    <row r="177" spans="1:14" ht="17.399999999999999" customHeight="1" x14ac:dyDescent="0.25">
      <c r="A177" s="81">
        <v>166</v>
      </c>
      <c r="B177" s="25" t="s">
        <v>669</v>
      </c>
      <c r="C177" s="97" t="s">
        <v>707</v>
      </c>
      <c r="D177" s="103" t="s">
        <v>825</v>
      </c>
      <c r="E177" s="104" t="s">
        <v>1022</v>
      </c>
      <c r="F177" s="63">
        <v>1</v>
      </c>
      <c r="G177" s="65"/>
      <c r="H177" s="81"/>
      <c r="I177" s="97">
        <v>1</v>
      </c>
      <c r="J177" s="85"/>
      <c r="K177" s="85"/>
      <c r="L177" s="85"/>
      <c r="M177" s="85"/>
      <c r="N177" s="1">
        <v>8</v>
      </c>
    </row>
    <row r="178" spans="1:14" ht="17.399999999999999" customHeight="1" x14ac:dyDescent="0.2">
      <c r="A178" s="81">
        <v>167</v>
      </c>
      <c r="B178" s="25" t="s">
        <v>670</v>
      </c>
      <c r="C178" s="97" t="s">
        <v>707</v>
      </c>
      <c r="D178" s="103" t="s">
        <v>826</v>
      </c>
      <c r="E178" s="82" t="s">
        <v>982</v>
      </c>
      <c r="F178" s="63">
        <v>1</v>
      </c>
      <c r="G178" s="65"/>
      <c r="H178" s="81"/>
      <c r="I178" s="97">
        <v>1</v>
      </c>
      <c r="J178" s="85"/>
      <c r="K178" s="85"/>
      <c r="L178" s="85"/>
      <c r="M178" s="85"/>
      <c r="N178" s="1">
        <v>9</v>
      </c>
    </row>
    <row r="179" spans="1:14" ht="17.399999999999999" customHeight="1" x14ac:dyDescent="0.2">
      <c r="A179" s="81">
        <v>168</v>
      </c>
      <c r="B179" s="25" t="s">
        <v>671</v>
      </c>
      <c r="C179" s="97" t="s">
        <v>707</v>
      </c>
      <c r="D179" s="103" t="s">
        <v>765</v>
      </c>
      <c r="E179" s="82" t="s">
        <v>970</v>
      </c>
      <c r="F179" s="63">
        <v>1</v>
      </c>
      <c r="G179" s="65"/>
      <c r="H179" s="81"/>
      <c r="I179" s="97">
        <v>1</v>
      </c>
      <c r="J179" s="85"/>
      <c r="K179" s="85"/>
      <c r="L179" s="85"/>
      <c r="M179" s="85"/>
      <c r="N179" s="1">
        <v>10</v>
      </c>
    </row>
    <row r="180" spans="1:14" ht="17.399999999999999" customHeight="1" x14ac:dyDescent="0.25">
      <c r="A180" s="81">
        <v>169</v>
      </c>
      <c r="B180" s="25" t="s">
        <v>672</v>
      </c>
      <c r="C180" s="97" t="s">
        <v>707</v>
      </c>
      <c r="D180" s="103" t="s">
        <v>827</v>
      </c>
      <c r="E180" s="104" t="s">
        <v>1022</v>
      </c>
      <c r="F180" s="63">
        <v>1</v>
      </c>
      <c r="G180" s="65"/>
      <c r="H180" s="81"/>
      <c r="I180" s="97">
        <v>1</v>
      </c>
      <c r="J180" s="85"/>
      <c r="K180" s="85"/>
      <c r="L180" s="85"/>
      <c r="M180" s="85"/>
      <c r="N180" s="1">
        <v>11</v>
      </c>
    </row>
    <row r="181" spans="1:14" ht="17.399999999999999" customHeight="1" x14ac:dyDescent="0.25">
      <c r="A181" s="81">
        <v>170</v>
      </c>
      <c r="B181" s="25" t="s">
        <v>673</v>
      </c>
      <c r="C181" s="97" t="s">
        <v>707</v>
      </c>
      <c r="D181" s="103" t="s">
        <v>828</v>
      </c>
      <c r="E181" s="104" t="s">
        <v>1022</v>
      </c>
      <c r="F181" s="63">
        <v>1</v>
      </c>
      <c r="G181" s="65"/>
      <c r="H181" s="81"/>
      <c r="I181" s="97">
        <v>1</v>
      </c>
      <c r="J181" s="85"/>
      <c r="K181" s="85"/>
      <c r="L181" s="85"/>
      <c r="M181" s="85"/>
      <c r="N181" s="1">
        <v>12</v>
      </c>
    </row>
    <row r="182" spans="1:14" ht="17.399999999999999" customHeight="1" x14ac:dyDescent="0.25">
      <c r="A182" s="81">
        <v>171</v>
      </c>
      <c r="B182" s="25" t="s">
        <v>674</v>
      </c>
      <c r="C182" s="97" t="s">
        <v>707</v>
      </c>
      <c r="D182" s="103" t="s">
        <v>443</v>
      </c>
      <c r="E182" s="104" t="s">
        <v>1022</v>
      </c>
      <c r="F182" s="63">
        <v>1</v>
      </c>
      <c r="G182" s="65"/>
      <c r="H182" s="81"/>
      <c r="I182" s="97">
        <v>1</v>
      </c>
      <c r="J182" s="85"/>
      <c r="K182" s="85"/>
      <c r="L182" s="85"/>
      <c r="M182" s="85"/>
      <c r="N182" s="1">
        <v>13</v>
      </c>
    </row>
    <row r="183" spans="1:14" ht="17.399999999999999" customHeight="1" x14ac:dyDescent="0.2">
      <c r="A183" s="81">
        <v>172</v>
      </c>
      <c r="B183" s="25" t="s">
        <v>675</v>
      </c>
      <c r="C183" s="97" t="s">
        <v>707</v>
      </c>
      <c r="D183" s="103" t="s">
        <v>829</v>
      </c>
      <c r="E183" s="82" t="s">
        <v>984</v>
      </c>
      <c r="F183" s="63">
        <v>1</v>
      </c>
      <c r="G183" s="65"/>
      <c r="H183" s="81"/>
      <c r="I183" s="97">
        <v>1</v>
      </c>
      <c r="J183" s="85"/>
      <c r="K183" s="85"/>
      <c r="L183" s="85"/>
      <c r="M183" s="85"/>
      <c r="N183" s="1">
        <v>14</v>
      </c>
    </row>
    <row r="184" spans="1:14" ht="17.399999999999999" customHeight="1" x14ac:dyDescent="0.2">
      <c r="A184" s="81">
        <v>173</v>
      </c>
      <c r="B184" s="25" t="s">
        <v>676</v>
      </c>
      <c r="C184" s="97" t="s">
        <v>707</v>
      </c>
      <c r="D184" s="103" t="s">
        <v>830</v>
      </c>
      <c r="E184" s="82" t="s">
        <v>984</v>
      </c>
      <c r="F184" s="63">
        <v>1</v>
      </c>
      <c r="G184" s="65"/>
      <c r="H184" s="81"/>
      <c r="I184" s="97">
        <v>1</v>
      </c>
      <c r="J184" s="85"/>
      <c r="K184" s="85"/>
      <c r="L184" s="85"/>
      <c r="M184" s="85"/>
      <c r="N184" s="1">
        <v>15</v>
      </c>
    </row>
    <row r="185" spans="1:14" ht="17.399999999999999" customHeight="1" x14ac:dyDescent="0.25">
      <c r="A185" s="81">
        <v>174</v>
      </c>
      <c r="B185" s="25" t="s">
        <v>677</v>
      </c>
      <c r="C185" s="97" t="s">
        <v>707</v>
      </c>
      <c r="D185" s="103" t="s">
        <v>831</v>
      </c>
      <c r="E185" s="104" t="s">
        <v>1022</v>
      </c>
      <c r="F185" s="63">
        <v>1</v>
      </c>
      <c r="G185" s="65"/>
      <c r="H185" s="81"/>
      <c r="I185" s="97">
        <v>1</v>
      </c>
      <c r="J185" s="85"/>
      <c r="K185" s="85"/>
      <c r="L185" s="85"/>
      <c r="M185" s="85"/>
      <c r="N185" s="1">
        <v>16</v>
      </c>
    </row>
    <row r="186" spans="1:14" ht="17.399999999999999" customHeight="1" x14ac:dyDescent="0.25">
      <c r="A186" s="81">
        <v>175</v>
      </c>
      <c r="B186" s="25" t="s">
        <v>678</v>
      </c>
      <c r="C186" s="97" t="s">
        <v>707</v>
      </c>
      <c r="D186" s="103" t="s">
        <v>832</v>
      </c>
      <c r="E186" s="104" t="s">
        <v>1022</v>
      </c>
      <c r="F186" s="63">
        <v>1</v>
      </c>
      <c r="G186" s="65"/>
      <c r="H186" s="81"/>
      <c r="I186" s="97">
        <v>1</v>
      </c>
      <c r="J186" s="85"/>
      <c r="K186" s="85"/>
      <c r="L186" s="85"/>
      <c r="M186" s="85"/>
      <c r="N186" s="1">
        <v>17</v>
      </c>
    </row>
    <row r="187" spans="1:14" ht="17.399999999999999" customHeight="1" x14ac:dyDescent="0.2">
      <c r="A187" s="81">
        <v>176</v>
      </c>
      <c r="B187" s="25" t="s">
        <v>679</v>
      </c>
      <c r="C187" s="97" t="s">
        <v>707</v>
      </c>
      <c r="D187" s="103" t="s">
        <v>479</v>
      </c>
      <c r="E187" s="82" t="s">
        <v>970</v>
      </c>
      <c r="F187" s="63">
        <v>1</v>
      </c>
      <c r="G187" s="65"/>
      <c r="H187" s="81"/>
      <c r="I187" s="97">
        <v>1</v>
      </c>
      <c r="J187" s="85"/>
      <c r="K187" s="85"/>
      <c r="L187" s="85"/>
      <c r="M187" s="85"/>
      <c r="N187" s="1">
        <v>18</v>
      </c>
    </row>
    <row r="188" spans="1:14" ht="17.399999999999999" customHeight="1" x14ac:dyDescent="0.2">
      <c r="A188" s="81">
        <v>177</v>
      </c>
      <c r="B188" s="25" t="s">
        <v>680</v>
      </c>
      <c r="C188" s="97" t="s">
        <v>707</v>
      </c>
      <c r="D188" s="103" t="s">
        <v>833</v>
      </c>
      <c r="E188" s="82" t="s">
        <v>982</v>
      </c>
      <c r="F188" s="63">
        <v>1</v>
      </c>
      <c r="G188" s="65"/>
      <c r="H188" s="81"/>
      <c r="I188" s="97">
        <v>1</v>
      </c>
      <c r="J188" s="85"/>
      <c r="K188" s="85"/>
      <c r="L188" s="85"/>
      <c r="M188" s="85"/>
      <c r="N188" s="1">
        <v>19</v>
      </c>
    </row>
    <row r="189" spans="1:14" ht="17.399999999999999" customHeight="1" x14ac:dyDescent="0.25">
      <c r="A189" s="81">
        <v>178</v>
      </c>
      <c r="B189" s="25" t="s">
        <v>681</v>
      </c>
      <c r="C189" s="97" t="s">
        <v>707</v>
      </c>
      <c r="D189" s="103" t="s">
        <v>834</v>
      </c>
      <c r="E189" s="104" t="s">
        <v>1022</v>
      </c>
      <c r="F189" s="63">
        <v>1</v>
      </c>
      <c r="G189" s="65"/>
      <c r="H189" s="81"/>
      <c r="I189" s="97">
        <v>1</v>
      </c>
      <c r="J189" s="85"/>
      <c r="K189" s="85"/>
      <c r="L189" s="85"/>
      <c r="M189" s="85"/>
      <c r="N189" s="1">
        <v>20</v>
      </c>
    </row>
    <row r="190" spans="1:14" ht="17.399999999999999" customHeight="1" x14ac:dyDescent="0.2">
      <c r="A190" s="81">
        <v>179</v>
      </c>
      <c r="B190" s="25" t="s">
        <v>682</v>
      </c>
      <c r="C190" s="97" t="s">
        <v>707</v>
      </c>
      <c r="D190" s="103" t="s">
        <v>536</v>
      </c>
      <c r="E190" s="82" t="s">
        <v>984</v>
      </c>
      <c r="F190" s="63">
        <v>1</v>
      </c>
      <c r="G190" s="65"/>
      <c r="H190" s="81"/>
      <c r="I190" s="97">
        <v>1</v>
      </c>
      <c r="J190" s="85"/>
      <c r="K190" s="85"/>
      <c r="L190" s="85"/>
      <c r="M190" s="85"/>
      <c r="N190" s="1">
        <v>21</v>
      </c>
    </row>
    <row r="191" spans="1:14" ht="17.399999999999999" customHeight="1" x14ac:dyDescent="0.25">
      <c r="A191" s="81">
        <v>180</v>
      </c>
      <c r="B191" s="25" t="s">
        <v>683</v>
      </c>
      <c r="C191" s="97" t="s">
        <v>707</v>
      </c>
      <c r="D191" s="103" t="s">
        <v>835</v>
      </c>
      <c r="E191" s="104" t="s">
        <v>1022</v>
      </c>
      <c r="F191" s="63">
        <v>1</v>
      </c>
      <c r="G191" s="65"/>
      <c r="H191" s="81"/>
      <c r="I191" s="97">
        <v>1</v>
      </c>
      <c r="J191" s="85"/>
      <c r="K191" s="85"/>
      <c r="L191" s="85"/>
      <c r="M191" s="85"/>
      <c r="N191" s="1">
        <v>22</v>
      </c>
    </row>
    <row r="192" spans="1:14" ht="17.399999999999999" customHeight="1" x14ac:dyDescent="0.2">
      <c r="A192" s="81">
        <v>181</v>
      </c>
      <c r="B192" s="24" t="s">
        <v>684</v>
      </c>
      <c r="C192" s="100" t="s">
        <v>724</v>
      </c>
      <c r="D192" s="106" t="s">
        <v>375</v>
      </c>
      <c r="E192" s="106" t="s">
        <v>836</v>
      </c>
      <c r="F192" s="63">
        <v>1</v>
      </c>
      <c r="G192" s="65"/>
      <c r="H192" s="3"/>
      <c r="I192" s="97">
        <v>1</v>
      </c>
      <c r="J192" s="85"/>
      <c r="K192" s="85"/>
      <c r="L192" s="85"/>
      <c r="M192" s="85"/>
      <c r="N192" s="1">
        <v>23</v>
      </c>
    </row>
    <row r="193" spans="1:14" ht="17.399999999999999" customHeight="1" x14ac:dyDescent="0.2">
      <c r="A193" s="81">
        <v>182</v>
      </c>
      <c r="B193" s="24" t="s">
        <v>686</v>
      </c>
      <c r="C193" s="100" t="s">
        <v>724</v>
      </c>
      <c r="D193" s="106" t="s">
        <v>799</v>
      </c>
      <c r="E193" s="106" t="s">
        <v>836</v>
      </c>
      <c r="F193" s="63">
        <v>1</v>
      </c>
      <c r="G193" s="65"/>
      <c r="H193" s="3"/>
      <c r="I193" s="97">
        <v>1</v>
      </c>
      <c r="J193" s="85"/>
      <c r="K193" s="85"/>
      <c r="L193" s="85"/>
      <c r="M193" s="85"/>
      <c r="N193" s="1">
        <v>24</v>
      </c>
    </row>
    <row r="194" spans="1:14" ht="17.399999999999999" customHeight="1" x14ac:dyDescent="0.2">
      <c r="A194" s="81">
        <v>183</v>
      </c>
      <c r="B194" s="24" t="s">
        <v>84</v>
      </c>
      <c r="C194" s="100" t="s">
        <v>724</v>
      </c>
      <c r="D194" s="106" t="s">
        <v>837</v>
      </c>
      <c r="E194" s="106" t="s">
        <v>836</v>
      </c>
      <c r="F194" s="63">
        <v>1</v>
      </c>
      <c r="G194" s="65"/>
      <c r="H194" s="3"/>
      <c r="I194" s="97">
        <v>1</v>
      </c>
      <c r="J194" s="85"/>
      <c r="K194" s="85"/>
      <c r="L194" s="85"/>
      <c r="M194" s="85"/>
      <c r="N194" s="1">
        <v>25</v>
      </c>
    </row>
    <row r="195" spans="1:14" ht="17.399999999999999" customHeight="1" x14ac:dyDescent="0.2">
      <c r="A195" s="81">
        <v>184</v>
      </c>
      <c r="B195" s="24" t="s">
        <v>687</v>
      </c>
      <c r="C195" s="100" t="s">
        <v>724</v>
      </c>
      <c r="D195" s="106" t="s">
        <v>272</v>
      </c>
      <c r="E195" s="106" t="s">
        <v>836</v>
      </c>
      <c r="F195" s="63">
        <v>1</v>
      </c>
      <c r="G195" s="65"/>
      <c r="H195" s="3"/>
      <c r="I195" s="97">
        <v>1</v>
      </c>
      <c r="J195" s="85"/>
      <c r="K195" s="85"/>
      <c r="L195" s="85"/>
      <c r="M195" s="85"/>
      <c r="N195" s="1">
        <v>26</v>
      </c>
    </row>
    <row r="196" spans="1:14" ht="17.399999999999999" customHeight="1" x14ac:dyDescent="0.2">
      <c r="A196" s="81">
        <v>185</v>
      </c>
      <c r="B196" s="24" t="s">
        <v>688</v>
      </c>
      <c r="C196" s="100" t="s">
        <v>724</v>
      </c>
      <c r="D196" s="106" t="s">
        <v>838</v>
      </c>
      <c r="E196" s="106" t="s">
        <v>836</v>
      </c>
      <c r="F196" s="63">
        <v>1</v>
      </c>
      <c r="G196" s="65"/>
      <c r="H196" s="3"/>
      <c r="I196" s="97">
        <v>1</v>
      </c>
      <c r="J196" s="85"/>
      <c r="K196" s="85"/>
      <c r="L196" s="85"/>
      <c r="M196" s="85"/>
    </row>
    <row r="197" spans="1:14" ht="17.399999999999999" customHeight="1" x14ac:dyDescent="0.2">
      <c r="A197" s="81">
        <v>186</v>
      </c>
      <c r="B197" s="24" t="s">
        <v>689</v>
      </c>
      <c r="C197" s="100" t="s">
        <v>724</v>
      </c>
      <c r="D197" s="106" t="s">
        <v>426</v>
      </c>
      <c r="E197" s="106" t="s">
        <v>839</v>
      </c>
      <c r="F197" s="63">
        <v>1</v>
      </c>
      <c r="G197" s="65"/>
      <c r="H197" s="3"/>
      <c r="I197" s="97">
        <v>1</v>
      </c>
      <c r="J197" s="85"/>
      <c r="K197" s="85"/>
      <c r="L197" s="85"/>
      <c r="M197" s="85"/>
    </row>
    <row r="198" spans="1:14" ht="17.399999999999999" customHeight="1" x14ac:dyDescent="0.2">
      <c r="A198" s="81">
        <v>187</v>
      </c>
      <c r="B198" s="24" t="s">
        <v>690</v>
      </c>
      <c r="C198" s="100" t="s">
        <v>724</v>
      </c>
      <c r="D198" s="106" t="s">
        <v>840</v>
      </c>
      <c r="E198" s="106" t="s">
        <v>841</v>
      </c>
      <c r="F198" s="63">
        <v>1</v>
      </c>
      <c r="G198" s="65"/>
      <c r="H198" s="3"/>
      <c r="I198" s="97">
        <v>1</v>
      </c>
      <c r="J198" s="85"/>
      <c r="K198" s="85"/>
      <c r="L198" s="85"/>
      <c r="M198" s="85"/>
    </row>
    <row r="199" spans="1:14" ht="17.399999999999999" customHeight="1" x14ac:dyDescent="0.2">
      <c r="A199" s="81">
        <v>188</v>
      </c>
      <c r="B199" s="24" t="s">
        <v>691</v>
      </c>
      <c r="C199" s="100" t="s">
        <v>724</v>
      </c>
      <c r="D199" s="106" t="s">
        <v>755</v>
      </c>
      <c r="E199" s="106" t="s">
        <v>836</v>
      </c>
      <c r="F199" s="63">
        <v>1</v>
      </c>
      <c r="G199" s="65"/>
      <c r="H199" s="3"/>
      <c r="I199" s="97">
        <v>1</v>
      </c>
      <c r="J199" s="85"/>
      <c r="K199" s="85"/>
      <c r="L199" s="85"/>
      <c r="M199" s="85"/>
    </row>
    <row r="200" spans="1:14" ht="17.399999999999999" customHeight="1" x14ac:dyDescent="0.2">
      <c r="A200" s="81">
        <v>189</v>
      </c>
      <c r="B200" s="24" t="s">
        <v>692</v>
      </c>
      <c r="C200" s="100" t="s">
        <v>724</v>
      </c>
      <c r="D200" s="106" t="s">
        <v>277</v>
      </c>
      <c r="E200" s="106" t="s">
        <v>842</v>
      </c>
      <c r="F200" s="63">
        <v>1</v>
      </c>
      <c r="G200" s="65"/>
      <c r="H200" s="3"/>
      <c r="I200" s="97">
        <v>1</v>
      </c>
      <c r="J200" s="85"/>
      <c r="K200" s="85"/>
      <c r="L200" s="85"/>
      <c r="M200" s="85"/>
    </row>
    <row r="201" spans="1:14" ht="17.399999999999999" customHeight="1" x14ac:dyDescent="0.2">
      <c r="A201" s="81">
        <v>190</v>
      </c>
      <c r="B201" s="2" t="s">
        <v>693</v>
      </c>
      <c r="C201" s="100" t="s">
        <v>724</v>
      </c>
      <c r="D201" s="2" t="s">
        <v>1024</v>
      </c>
      <c r="E201" s="2" t="s">
        <v>1025</v>
      </c>
      <c r="F201" s="63">
        <v>1</v>
      </c>
      <c r="G201" s="65"/>
      <c r="H201" s="3">
        <v>1</v>
      </c>
      <c r="I201" s="97"/>
      <c r="J201" s="85"/>
      <c r="K201" s="85"/>
      <c r="L201" s="85"/>
      <c r="M201" s="85"/>
    </row>
    <row r="202" spans="1:14" ht="17.399999999999999" customHeight="1" x14ac:dyDescent="0.2">
      <c r="A202" s="81">
        <v>191</v>
      </c>
      <c r="B202" s="2" t="s">
        <v>694</v>
      </c>
      <c r="C202" s="100" t="s">
        <v>724</v>
      </c>
      <c r="D202" s="2" t="s">
        <v>843</v>
      </c>
      <c r="E202" s="2" t="s">
        <v>836</v>
      </c>
      <c r="F202" s="63">
        <v>1</v>
      </c>
      <c r="G202" s="65"/>
      <c r="H202" s="3"/>
      <c r="I202" s="97">
        <v>1</v>
      </c>
      <c r="J202" s="85"/>
      <c r="K202" s="85"/>
      <c r="L202" s="85"/>
      <c r="M202" s="85"/>
    </row>
    <row r="203" spans="1:14" ht="17.399999999999999" customHeight="1" x14ac:dyDescent="0.2">
      <c r="A203" s="81">
        <v>192</v>
      </c>
      <c r="B203" s="2" t="s">
        <v>695</v>
      </c>
      <c r="C203" s="100" t="s">
        <v>724</v>
      </c>
      <c r="D203" s="2" t="s">
        <v>844</v>
      </c>
      <c r="E203" s="2" t="s">
        <v>836</v>
      </c>
      <c r="F203" s="63">
        <v>1</v>
      </c>
      <c r="G203" s="65"/>
      <c r="H203" s="3"/>
      <c r="I203" s="97">
        <v>1</v>
      </c>
      <c r="J203" s="85"/>
      <c r="K203" s="85"/>
      <c r="L203" s="85"/>
      <c r="M203" s="85"/>
    </row>
    <row r="204" spans="1:14" ht="17.399999999999999" customHeight="1" x14ac:dyDescent="0.2">
      <c r="A204" s="81">
        <v>193</v>
      </c>
      <c r="B204" s="2" t="s">
        <v>696</v>
      </c>
      <c r="C204" s="100" t="s">
        <v>724</v>
      </c>
      <c r="D204" s="2" t="s">
        <v>845</v>
      </c>
      <c r="E204" s="2" t="s">
        <v>839</v>
      </c>
      <c r="F204" s="63">
        <v>1</v>
      </c>
      <c r="G204" s="65"/>
      <c r="H204" s="3"/>
      <c r="I204" s="97">
        <v>1</v>
      </c>
      <c r="J204" s="85"/>
      <c r="K204" s="85"/>
      <c r="L204" s="85"/>
      <c r="M204" s="85"/>
    </row>
    <row r="205" spans="1:14" ht="17.399999999999999" customHeight="1" x14ac:dyDescent="0.2">
      <c r="A205" s="81">
        <v>194</v>
      </c>
      <c r="B205" s="2" t="s">
        <v>697</v>
      </c>
      <c r="C205" s="100" t="s">
        <v>724</v>
      </c>
      <c r="D205" s="2" t="s">
        <v>309</v>
      </c>
      <c r="E205" s="2" t="s">
        <v>836</v>
      </c>
      <c r="F205" s="63">
        <v>1</v>
      </c>
      <c r="G205" s="65"/>
      <c r="H205" s="3"/>
      <c r="I205" s="97">
        <v>1</v>
      </c>
      <c r="J205" s="85"/>
      <c r="K205" s="85"/>
      <c r="L205" s="85"/>
      <c r="M205" s="85"/>
    </row>
    <row r="206" spans="1:14" ht="17.399999999999999" customHeight="1" x14ac:dyDescent="0.2">
      <c r="A206" s="81">
        <v>195</v>
      </c>
      <c r="B206" s="2" t="s">
        <v>698</v>
      </c>
      <c r="C206" s="100" t="s">
        <v>724</v>
      </c>
      <c r="D206" s="2" t="s">
        <v>446</v>
      </c>
      <c r="E206" s="2" t="s">
        <v>836</v>
      </c>
      <c r="F206" s="63">
        <v>1</v>
      </c>
      <c r="G206" s="65"/>
      <c r="H206" s="3"/>
      <c r="I206" s="97">
        <v>1</v>
      </c>
      <c r="J206" s="85"/>
      <c r="K206" s="85"/>
      <c r="L206" s="85"/>
      <c r="M206" s="85"/>
    </row>
    <row r="207" spans="1:14" ht="17.399999999999999" customHeight="1" x14ac:dyDescent="0.2">
      <c r="A207" s="81">
        <v>196</v>
      </c>
      <c r="B207" s="2" t="s">
        <v>699</v>
      </c>
      <c r="C207" s="100" t="s">
        <v>724</v>
      </c>
      <c r="D207" s="2" t="s">
        <v>846</v>
      </c>
      <c r="E207" s="2" t="s">
        <v>836</v>
      </c>
      <c r="F207" s="63">
        <v>1</v>
      </c>
      <c r="G207" s="65"/>
      <c r="H207" s="3"/>
      <c r="I207" s="97">
        <v>1</v>
      </c>
      <c r="J207" s="85"/>
      <c r="K207" s="85"/>
      <c r="L207" s="85"/>
      <c r="M207" s="85"/>
    </row>
    <row r="208" spans="1:14" ht="17.399999999999999" customHeight="1" x14ac:dyDescent="0.2">
      <c r="A208" s="81">
        <v>197</v>
      </c>
      <c r="B208" s="2" t="s">
        <v>700</v>
      </c>
      <c r="C208" s="100" t="s">
        <v>724</v>
      </c>
      <c r="D208" s="2" t="s">
        <v>847</v>
      </c>
      <c r="E208" s="2" t="s">
        <v>841</v>
      </c>
      <c r="F208" s="63">
        <v>1</v>
      </c>
      <c r="G208" s="65"/>
      <c r="H208" s="3"/>
      <c r="I208" s="97">
        <v>1</v>
      </c>
      <c r="J208" s="85"/>
      <c r="K208" s="85"/>
      <c r="L208" s="85"/>
      <c r="M208" s="85"/>
    </row>
    <row r="209" spans="1:13" ht="17.399999999999999" customHeight="1" x14ac:dyDescent="0.2">
      <c r="A209" s="81">
        <v>198</v>
      </c>
      <c r="B209" s="2" t="s">
        <v>701</v>
      </c>
      <c r="C209" s="100" t="s">
        <v>724</v>
      </c>
      <c r="D209" s="2" t="s">
        <v>843</v>
      </c>
      <c r="E209" s="2" t="s">
        <v>836</v>
      </c>
      <c r="F209" s="63">
        <v>1</v>
      </c>
      <c r="G209" s="65"/>
      <c r="H209" s="3"/>
      <c r="I209" s="97">
        <v>1</v>
      </c>
      <c r="J209" s="85"/>
      <c r="K209" s="85"/>
      <c r="L209" s="85"/>
      <c r="M209" s="85"/>
    </row>
    <row r="210" spans="1:13" ht="17.399999999999999" customHeight="1" x14ac:dyDescent="0.2">
      <c r="A210" s="81">
        <v>199</v>
      </c>
      <c r="B210" s="2" t="s">
        <v>702</v>
      </c>
      <c r="C210" s="100" t="s">
        <v>724</v>
      </c>
      <c r="D210" s="2" t="s">
        <v>848</v>
      </c>
      <c r="E210" s="2" t="s">
        <v>849</v>
      </c>
      <c r="F210" s="63">
        <v>1</v>
      </c>
      <c r="G210" s="65"/>
      <c r="H210" s="3"/>
      <c r="I210" s="97">
        <v>1</v>
      </c>
      <c r="J210" s="85"/>
      <c r="K210" s="85"/>
      <c r="L210" s="85"/>
      <c r="M210" s="85"/>
    </row>
    <row r="211" spans="1:13" ht="17.399999999999999" customHeight="1" x14ac:dyDescent="0.2">
      <c r="A211" s="81">
        <v>200</v>
      </c>
      <c r="B211" s="2" t="s">
        <v>703</v>
      </c>
      <c r="C211" s="100" t="s">
        <v>724</v>
      </c>
      <c r="D211" s="2" t="s">
        <v>850</v>
      </c>
      <c r="E211" s="2" t="s">
        <v>1026</v>
      </c>
      <c r="F211" s="63">
        <v>1</v>
      </c>
      <c r="G211" s="65"/>
      <c r="H211" s="3"/>
      <c r="I211" s="97">
        <v>1</v>
      </c>
      <c r="J211" s="85"/>
      <c r="K211" s="85"/>
      <c r="L211" s="85"/>
      <c r="M211" s="85"/>
    </row>
    <row r="212" spans="1:13" ht="17.399999999999999" customHeight="1" x14ac:dyDescent="0.2">
      <c r="A212" s="81">
        <v>201</v>
      </c>
      <c r="B212" s="2" t="s">
        <v>704</v>
      </c>
      <c r="C212" s="100" t="s">
        <v>724</v>
      </c>
      <c r="D212" s="2" t="s">
        <v>539</v>
      </c>
      <c r="E212" s="2" t="s">
        <v>1027</v>
      </c>
      <c r="F212" s="63">
        <v>1</v>
      </c>
      <c r="G212" s="65"/>
      <c r="H212" s="3"/>
      <c r="I212" s="97">
        <v>1</v>
      </c>
      <c r="J212" s="85"/>
      <c r="K212" s="85"/>
      <c r="L212" s="85"/>
      <c r="M212" s="85"/>
    </row>
    <row r="213" spans="1:13" ht="17.399999999999999" customHeight="1" x14ac:dyDescent="0.2">
      <c r="A213" s="81">
        <v>202</v>
      </c>
      <c r="B213" s="2" t="s">
        <v>705</v>
      </c>
      <c r="C213" s="100" t="s">
        <v>724</v>
      </c>
      <c r="D213" s="2" t="s">
        <v>851</v>
      </c>
      <c r="E213" s="2" t="s">
        <v>839</v>
      </c>
      <c r="F213" s="63">
        <v>1</v>
      </c>
      <c r="G213" s="65"/>
      <c r="H213" s="3"/>
      <c r="I213" s="97">
        <v>1</v>
      </c>
      <c r="J213" s="85"/>
      <c r="K213" s="85"/>
      <c r="L213" s="85"/>
      <c r="M213" s="85"/>
    </row>
    <row r="214" spans="1:13" ht="17.399999999999999" customHeight="1" x14ac:dyDescent="0.2">
      <c r="A214" s="81">
        <v>203</v>
      </c>
      <c r="B214" s="90" t="s">
        <v>868</v>
      </c>
      <c r="C214" s="100" t="s">
        <v>724</v>
      </c>
      <c r="D214" s="90" t="s">
        <v>871</v>
      </c>
      <c r="E214" s="86" t="s">
        <v>1028</v>
      </c>
      <c r="F214" s="63">
        <v>1</v>
      </c>
      <c r="G214" s="65"/>
      <c r="H214" s="86"/>
      <c r="I214" s="97">
        <v>1</v>
      </c>
      <c r="J214" s="85"/>
      <c r="K214" s="85"/>
      <c r="L214" s="85"/>
      <c r="M214" s="85"/>
    </row>
    <row r="215" spans="1:13" ht="17.399999999999999" customHeight="1" x14ac:dyDescent="0.25">
      <c r="A215" s="81">
        <v>204</v>
      </c>
      <c r="B215" s="19" t="s">
        <v>919</v>
      </c>
      <c r="C215" s="3" t="s">
        <v>14</v>
      </c>
      <c r="D215" s="2" t="s">
        <v>275</v>
      </c>
      <c r="E215" s="95" t="s">
        <v>458</v>
      </c>
      <c r="F215" s="63">
        <v>1</v>
      </c>
      <c r="G215" s="65"/>
      <c r="H215" s="3"/>
      <c r="I215" s="97">
        <v>1</v>
      </c>
      <c r="J215" s="85"/>
      <c r="K215" s="85"/>
      <c r="L215" s="85"/>
      <c r="M215" s="85"/>
    </row>
    <row r="216" spans="1:13" ht="17.399999999999999" customHeight="1" x14ac:dyDescent="0.25">
      <c r="A216" s="81">
        <v>205</v>
      </c>
      <c r="B216" s="19" t="s">
        <v>920</v>
      </c>
      <c r="C216" s="3" t="s">
        <v>14</v>
      </c>
      <c r="D216" s="2" t="s">
        <v>1029</v>
      </c>
      <c r="E216" s="2" t="s">
        <v>1030</v>
      </c>
      <c r="F216" s="63">
        <v>1</v>
      </c>
      <c r="G216" s="65"/>
      <c r="H216" s="3"/>
      <c r="I216" s="97">
        <v>1</v>
      </c>
      <c r="J216" s="85"/>
      <c r="K216" s="85"/>
      <c r="L216" s="85"/>
      <c r="M216" s="85"/>
    </row>
    <row r="217" spans="1:13" ht="17.399999999999999" customHeight="1" x14ac:dyDescent="0.25">
      <c r="A217" s="81">
        <v>206</v>
      </c>
      <c r="B217" s="19" t="s">
        <v>728</v>
      </c>
      <c r="C217" s="3" t="s">
        <v>14</v>
      </c>
      <c r="D217" s="2" t="s">
        <v>856</v>
      </c>
      <c r="E217" s="82" t="s">
        <v>970</v>
      </c>
      <c r="F217" s="63">
        <v>1</v>
      </c>
      <c r="G217" s="65"/>
      <c r="H217" s="3"/>
      <c r="I217" s="97">
        <v>1</v>
      </c>
      <c r="J217" s="85"/>
      <c r="K217" s="85"/>
      <c r="L217" s="85"/>
      <c r="M217" s="85"/>
    </row>
    <row r="218" spans="1:13" ht="17.399999999999999" customHeight="1" x14ac:dyDescent="0.25">
      <c r="A218" s="81">
        <v>207</v>
      </c>
      <c r="B218" s="19" t="s">
        <v>49</v>
      </c>
      <c r="C218" s="3" t="s">
        <v>14</v>
      </c>
      <c r="D218" s="2" t="s">
        <v>277</v>
      </c>
      <c r="E218" s="82" t="s">
        <v>970</v>
      </c>
      <c r="F218" s="63">
        <v>1</v>
      </c>
      <c r="G218" s="65"/>
      <c r="H218" s="3"/>
      <c r="I218" s="97">
        <v>1</v>
      </c>
      <c r="J218" s="85"/>
      <c r="K218" s="85"/>
      <c r="L218" s="85"/>
      <c r="M218" s="85"/>
    </row>
    <row r="219" spans="1:13" ht="17.399999999999999" customHeight="1" x14ac:dyDescent="0.25">
      <c r="A219" s="81">
        <v>208</v>
      </c>
      <c r="B219" s="19" t="s">
        <v>273</v>
      </c>
      <c r="C219" s="3" t="s">
        <v>14</v>
      </c>
      <c r="D219" s="2" t="s">
        <v>1031</v>
      </c>
      <c r="E219" s="2" t="s">
        <v>1032</v>
      </c>
      <c r="F219" s="63">
        <v>1</v>
      </c>
      <c r="G219" s="65"/>
      <c r="H219" s="3"/>
      <c r="I219" s="97">
        <v>1</v>
      </c>
      <c r="J219" s="85"/>
      <c r="K219" s="85"/>
      <c r="L219" s="85"/>
      <c r="M219" s="85"/>
    </row>
    <row r="220" spans="1:13" ht="17.399999999999999" customHeight="1" x14ac:dyDescent="0.25">
      <c r="A220" s="81">
        <v>209</v>
      </c>
      <c r="B220" s="19" t="s">
        <v>921</v>
      </c>
      <c r="C220" s="3" t="s">
        <v>14</v>
      </c>
      <c r="D220" s="2" t="s">
        <v>416</v>
      </c>
      <c r="E220" s="2" t="s">
        <v>1033</v>
      </c>
      <c r="F220" s="63">
        <v>1</v>
      </c>
      <c r="G220" s="65"/>
      <c r="H220" s="3"/>
      <c r="I220" s="97">
        <v>1</v>
      </c>
      <c r="J220" s="85"/>
      <c r="K220" s="85"/>
      <c r="L220" s="85"/>
      <c r="M220" s="85"/>
    </row>
    <row r="221" spans="1:13" ht="17.399999999999999" customHeight="1" x14ac:dyDescent="0.25">
      <c r="A221" s="81">
        <v>210</v>
      </c>
      <c r="B221" s="19" t="s">
        <v>730</v>
      </c>
      <c r="C221" s="3" t="s">
        <v>14</v>
      </c>
      <c r="D221" s="2" t="s">
        <v>857</v>
      </c>
      <c r="E221" s="82" t="s">
        <v>970</v>
      </c>
      <c r="F221" s="63">
        <v>1</v>
      </c>
      <c r="G221" s="65"/>
      <c r="H221" s="3"/>
      <c r="I221" s="97">
        <v>1</v>
      </c>
      <c r="J221" s="85"/>
      <c r="K221" s="85"/>
      <c r="L221" s="85"/>
      <c r="M221" s="85"/>
    </row>
    <row r="222" spans="1:13" ht="17.399999999999999" customHeight="1" x14ac:dyDescent="0.25">
      <c r="A222" s="81">
        <v>211</v>
      </c>
      <c r="B222" s="19" t="s">
        <v>712</v>
      </c>
      <c r="C222" s="3" t="s">
        <v>14</v>
      </c>
      <c r="D222" s="2" t="s">
        <v>279</v>
      </c>
      <c r="E222" s="82" t="s">
        <v>982</v>
      </c>
      <c r="F222" s="63">
        <v>1</v>
      </c>
      <c r="G222" s="65"/>
      <c r="H222" s="3"/>
      <c r="I222" s="97">
        <v>1</v>
      </c>
      <c r="J222" s="85"/>
      <c r="K222" s="85"/>
      <c r="L222" s="85"/>
      <c r="M222" s="85"/>
    </row>
    <row r="223" spans="1:13" ht="17.399999999999999" customHeight="1" x14ac:dyDescent="0.25">
      <c r="A223" s="81">
        <v>212</v>
      </c>
      <c r="B223" s="19" t="s">
        <v>922</v>
      </c>
      <c r="C223" s="3" t="s">
        <v>14</v>
      </c>
      <c r="D223" s="2" t="s">
        <v>1034</v>
      </c>
      <c r="E223" s="95" t="s">
        <v>458</v>
      </c>
      <c r="F223" s="63">
        <v>1</v>
      </c>
      <c r="G223" s="65"/>
      <c r="H223" s="3"/>
      <c r="I223" s="97">
        <v>1</v>
      </c>
      <c r="J223" s="85"/>
      <c r="K223" s="85"/>
      <c r="L223" s="85"/>
      <c r="M223" s="85"/>
    </row>
    <row r="224" spans="1:13" ht="17.399999999999999" customHeight="1" x14ac:dyDescent="0.25">
      <c r="A224" s="81">
        <v>213</v>
      </c>
      <c r="B224" s="19" t="s">
        <v>923</v>
      </c>
      <c r="C224" s="3" t="s">
        <v>14</v>
      </c>
      <c r="D224" s="2" t="s">
        <v>546</v>
      </c>
      <c r="E224" s="82" t="s">
        <v>984</v>
      </c>
      <c r="F224" s="63">
        <v>1</v>
      </c>
      <c r="G224" s="65"/>
      <c r="H224" s="3"/>
      <c r="I224" s="97">
        <v>1</v>
      </c>
      <c r="J224" s="85"/>
      <c r="K224" s="85"/>
      <c r="L224" s="85"/>
      <c r="M224" s="85"/>
    </row>
    <row r="225" spans="1:13" ht="17.399999999999999" customHeight="1" x14ac:dyDescent="0.25">
      <c r="A225" s="81">
        <v>214</v>
      </c>
      <c r="B225" s="19" t="s">
        <v>924</v>
      </c>
      <c r="C225" s="3" t="s">
        <v>14</v>
      </c>
      <c r="D225" s="2" t="s">
        <v>495</v>
      </c>
      <c r="E225" s="82" t="s">
        <v>967</v>
      </c>
      <c r="F225" s="63">
        <v>1</v>
      </c>
      <c r="G225" s="65"/>
      <c r="H225" s="3"/>
      <c r="I225" s="97">
        <v>1</v>
      </c>
      <c r="J225" s="85"/>
      <c r="K225" s="85"/>
      <c r="L225" s="85"/>
      <c r="M225" s="85"/>
    </row>
    <row r="226" spans="1:13" ht="17.399999999999999" customHeight="1" x14ac:dyDescent="0.25">
      <c r="A226" s="81">
        <v>215</v>
      </c>
      <c r="B226" s="19" t="s">
        <v>925</v>
      </c>
      <c r="C226" s="3" t="s">
        <v>14</v>
      </c>
      <c r="D226" s="2" t="s">
        <v>1035</v>
      </c>
      <c r="E226" s="2" t="s">
        <v>1036</v>
      </c>
      <c r="F226" s="63">
        <v>1</v>
      </c>
      <c r="G226" s="65"/>
      <c r="H226" s="3"/>
      <c r="I226" s="97">
        <v>1</v>
      </c>
      <c r="J226" s="85"/>
      <c r="K226" s="85"/>
      <c r="L226" s="85"/>
      <c r="M226" s="85"/>
    </row>
    <row r="227" spans="1:13" ht="17.399999999999999" customHeight="1" x14ac:dyDescent="0.25">
      <c r="A227" s="81">
        <v>216</v>
      </c>
      <c r="B227" s="19" t="s">
        <v>716</v>
      </c>
      <c r="C227" s="3" t="s">
        <v>14</v>
      </c>
      <c r="D227" s="2" t="s">
        <v>1037</v>
      </c>
      <c r="E227" s="82" t="s">
        <v>984</v>
      </c>
      <c r="F227" s="63">
        <v>1</v>
      </c>
      <c r="G227" s="65"/>
      <c r="H227" s="3"/>
      <c r="I227" s="97">
        <v>1</v>
      </c>
      <c r="J227" s="85"/>
      <c r="K227" s="85"/>
      <c r="L227" s="85"/>
      <c r="M227" s="85"/>
    </row>
    <row r="228" spans="1:13" ht="17.399999999999999" customHeight="1" x14ac:dyDescent="0.25">
      <c r="A228" s="81">
        <v>217</v>
      </c>
      <c r="B228" s="19" t="s">
        <v>260</v>
      </c>
      <c r="C228" s="3" t="s">
        <v>14</v>
      </c>
      <c r="D228" s="2" t="s">
        <v>547</v>
      </c>
      <c r="E228" s="2" t="s">
        <v>1038</v>
      </c>
      <c r="F228" s="63">
        <v>1</v>
      </c>
      <c r="G228" s="65"/>
      <c r="H228" s="3"/>
      <c r="I228" s="97"/>
      <c r="J228" s="85"/>
      <c r="K228" s="85"/>
      <c r="L228" s="97">
        <v>1</v>
      </c>
      <c r="M228" s="85"/>
    </row>
    <row r="229" spans="1:13" ht="17.399999999999999" customHeight="1" x14ac:dyDescent="0.25">
      <c r="A229" s="81">
        <v>218</v>
      </c>
      <c r="B229" s="19" t="s">
        <v>719</v>
      </c>
      <c r="C229" s="3" t="s">
        <v>14</v>
      </c>
      <c r="D229" s="2" t="s">
        <v>844</v>
      </c>
      <c r="E229" s="104" t="s">
        <v>1022</v>
      </c>
      <c r="F229" s="63">
        <v>1</v>
      </c>
      <c r="G229" s="65"/>
      <c r="H229" s="3"/>
      <c r="I229" s="97">
        <v>1</v>
      </c>
      <c r="J229" s="85"/>
      <c r="K229" s="85"/>
      <c r="L229" s="85"/>
      <c r="M229" s="85"/>
    </row>
    <row r="230" spans="1:13" ht="17.399999999999999" customHeight="1" x14ac:dyDescent="0.25">
      <c r="A230" s="81">
        <v>219</v>
      </c>
      <c r="B230" s="19" t="s">
        <v>736</v>
      </c>
      <c r="C230" s="3" t="s">
        <v>14</v>
      </c>
      <c r="D230" s="2" t="s">
        <v>859</v>
      </c>
      <c r="E230" s="82" t="s">
        <v>970</v>
      </c>
      <c r="F230" s="63">
        <v>1</v>
      </c>
      <c r="G230" s="65"/>
      <c r="H230" s="3"/>
      <c r="I230" s="97">
        <v>1</v>
      </c>
      <c r="J230" s="85"/>
      <c r="K230" s="85"/>
      <c r="L230" s="85"/>
      <c r="M230" s="85"/>
    </row>
    <row r="231" spans="1:13" ht="17.399999999999999" customHeight="1" x14ac:dyDescent="0.25">
      <c r="A231" s="81">
        <v>220</v>
      </c>
      <c r="B231" s="19" t="s">
        <v>721</v>
      </c>
      <c r="C231" s="3" t="s">
        <v>14</v>
      </c>
      <c r="D231" s="2" t="s">
        <v>63</v>
      </c>
      <c r="E231" s="25" t="s">
        <v>989</v>
      </c>
      <c r="F231" s="63">
        <v>1</v>
      </c>
      <c r="G231" s="65"/>
      <c r="H231" s="3"/>
      <c r="I231" s="97">
        <v>1</v>
      </c>
      <c r="J231" s="85"/>
      <c r="K231" s="85"/>
      <c r="L231" s="85"/>
      <c r="M231" s="85"/>
    </row>
    <row r="232" spans="1:13" ht="17.399999999999999" customHeight="1" x14ac:dyDescent="0.25">
      <c r="A232" s="81">
        <v>221</v>
      </c>
      <c r="B232" s="19" t="s">
        <v>926</v>
      </c>
      <c r="C232" s="3" t="s">
        <v>14</v>
      </c>
      <c r="D232" s="2" t="s">
        <v>366</v>
      </c>
      <c r="E232" s="2" t="s">
        <v>1033</v>
      </c>
      <c r="F232" s="63">
        <v>1</v>
      </c>
      <c r="G232" s="65"/>
      <c r="H232" s="3"/>
      <c r="I232" s="97">
        <v>1</v>
      </c>
      <c r="J232" s="85"/>
      <c r="K232" s="85"/>
      <c r="L232" s="85"/>
      <c r="M232" s="85"/>
    </row>
    <row r="233" spans="1:13" ht="17.399999999999999" customHeight="1" x14ac:dyDescent="0.25">
      <c r="A233" s="81">
        <v>222</v>
      </c>
      <c r="B233" s="19" t="s">
        <v>927</v>
      </c>
      <c r="C233" s="3" t="s">
        <v>14</v>
      </c>
      <c r="D233" s="2" t="s">
        <v>540</v>
      </c>
      <c r="E233" s="2" t="s">
        <v>1039</v>
      </c>
      <c r="F233" s="63">
        <v>1</v>
      </c>
      <c r="G233" s="65"/>
      <c r="H233" s="3"/>
      <c r="I233" s="97">
        <v>1</v>
      </c>
      <c r="J233" s="85"/>
      <c r="K233" s="85"/>
      <c r="L233" s="85"/>
      <c r="M233" s="85"/>
    </row>
    <row r="234" spans="1:13" ht="17.399999999999999" customHeight="1" x14ac:dyDescent="0.25">
      <c r="A234" s="81">
        <v>223</v>
      </c>
      <c r="B234" s="19" t="s">
        <v>741</v>
      </c>
      <c r="C234" s="3" t="s">
        <v>14</v>
      </c>
      <c r="D234" s="2" t="s">
        <v>548</v>
      </c>
      <c r="E234" s="82" t="s">
        <v>970</v>
      </c>
      <c r="F234" s="63">
        <v>1</v>
      </c>
      <c r="G234" s="65"/>
      <c r="H234" s="3"/>
      <c r="I234" s="97">
        <v>1</v>
      </c>
      <c r="J234" s="85"/>
      <c r="K234" s="85"/>
      <c r="L234" s="85"/>
      <c r="M234" s="85"/>
    </row>
    <row r="235" spans="1:13" ht="17.399999999999999" customHeight="1" x14ac:dyDescent="0.25">
      <c r="A235" s="81">
        <v>224</v>
      </c>
      <c r="B235" s="19" t="s">
        <v>928</v>
      </c>
      <c r="C235" s="3" t="s">
        <v>14</v>
      </c>
      <c r="D235" s="2" t="s">
        <v>1040</v>
      </c>
      <c r="E235" s="2" t="s">
        <v>1032</v>
      </c>
      <c r="F235" s="63">
        <v>1</v>
      </c>
      <c r="G235" s="65"/>
      <c r="H235" s="3"/>
      <c r="I235" s="97">
        <v>1</v>
      </c>
      <c r="J235" s="85"/>
      <c r="K235" s="85"/>
      <c r="L235" s="85"/>
      <c r="M235" s="85"/>
    </row>
    <row r="236" spans="1:13" ht="17.399999999999999" customHeight="1" x14ac:dyDescent="0.25">
      <c r="A236" s="81">
        <v>225</v>
      </c>
      <c r="B236" s="19" t="s">
        <v>929</v>
      </c>
      <c r="C236" s="3" t="s">
        <v>14</v>
      </c>
      <c r="D236" s="2" t="s">
        <v>360</v>
      </c>
      <c r="E236" s="2" t="s">
        <v>1032</v>
      </c>
      <c r="F236" s="63">
        <v>1</v>
      </c>
      <c r="G236" s="65"/>
      <c r="H236" s="3"/>
      <c r="I236" s="97">
        <v>1</v>
      </c>
      <c r="J236" s="85"/>
      <c r="K236" s="85"/>
      <c r="L236" s="85"/>
      <c r="M236" s="85"/>
    </row>
    <row r="237" spans="1:13" ht="17.399999999999999" customHeight="1" x14ac:dyDescent="0.25">
      <c r="A237" s="81">
        <v>226</v>
      </c>
      <c r="B237" s="19" t="s">
        <v>930</v>
      </c>
      <c r="C237" s="3" t="s">
        <v>14</v>
      </c>
      <c r="D237" s="2" t="s">
        <v>1031</v>
      </c>
      <c r="E237" s="2" t="s">
        <v>1039</v>
      </c>
      <c r="F237" s="63">
        <v>1</v>
      </c>
      <c r="G237" s="65"/>
      <c r="H237" s="3"/>
      <c r="I237" s="97">
        <v>1</v>
      </c>
      <c r="J237" s="85"/>
      <c r="K237" s="85"/>
      <c r="L237" s="85"/>
      <c r="M237" s="85"/>
    </row>
    <row r="238" spans="1:13" ht="17.399999999999999" customHeight="1" x14ac:dyDescent="0.25">
      <c r="A238" s="81">
        <v>227</v>
      </c>
      <c r="B238" s="19" t="s">
        <v>931</v>
      </c>
      <c r="C238" s="3" t="s">
        <v>14</v>
      </c>
      <c r="D238" s="2" t="s">
        <v>1041</v>
      </c>
      <c r="E238" s="2" t="s">
        <v>1042</v>
      </c>
      <c r="F238" s="63">
        <v>1</v>
      </c>
      <c r="G238" s="65"/>
      <c r="H238" s="3"/>
      <c r="I238" s="97">
        <v>1</v>
      </c>
      <c r="J238" s="85"/>
      <c r="K238" s="85"/>
      <c r="L238" s="85"/>
      <c r="M238" s="85"/>
    </row>
    <row r="239" spans="1:13" ht="17.399999999999999" customHeight="1" x14ac:dyDescent="0.25">
      <c r="A239" s="81">
        <v>228</v>
      </c>
      <c r="B239" s="19" t="s">
        <v>932</v>
      </c>
      <c r="C239" s="3" t="s">
        <v>14</v>
      </c>
      <c r="D239" s="2" t="s">
        <v>1043</v>
      </c>
      <c r="E239" s="2" t="s">
        <v>1036</v>
      </c>
      <c r="F239" s="63">
        <v>1</v>
      </c>
      <c r="G239" s="65"/>
      <c r="H239" s="3"/>
      <c r="I239" s="97">
        <v>1</v>
      </c>
      <c r="J239" s="85"/>
      <c r="K239" s="85"/>
      <c r="L239" s="85"/>
      <c r="M239" s="85"/>
    </row>
    <row r="240" spans="1:13" ht="17.399999999999999" customHeight="1" x14ac:dyDescent="0.25">
      <c r="A240" s="81">
        <v>229</v>
      </c>
      <c r="B240" s="19" t="s">
        <v>745</v>
      </c>
      <c r="C240" s="3" t="s">
        <v>14</v>
      </c>
      <c r="D240" s="2" t="s">
        <v>1044</v>
      </c>
      <c r="E240" s="104" t="s">
        <v>990</v>
      </c>
      <c r="F240" s="63">
        <v>1</v>
      </c>
      <c r="G240" s="65"/>
      <c r="H240" s="3"/>
      <c r="I240" s="97">
        <v>1</v>
      </c>
      <c r="J240" s="85"/>
      <c r="K240" s="85"/>
      <c r="L240" s="85"/>
      <c r="M240" s="85"/>
    </row>
    <row r="241" spans="1:13" ht="17.399999999999999" customHeight="1" x14ac:dyDescent="0.25">
      <c r="A241" s="81">
        <v>230</v>
      </c>
      <c r="B241" s="19" t="s">
        <v>933</v>
      </c>
      <c r="C241" s="3" t="s">
        <v>14</v>
      </c>
      <c r="D241" s="2" t="s">
        <v>132</v>
      </c>
      <c r="E241" s="2" t="s">
        <v>1032</v>
      </c>
      <c r="F241" s="63">
        <v>1</v>
      </c>
      <c r="G241" s="65"/>
      <c r="H241" s="3"/>
      <c r="I241" s="97">
        <v>1</v>
      </c>
      <c r="J241" s="85"/>
      <c r="K241" s="85"/>
      <c r="L241" s="85"/>
      <c r="M241" s="85"/>
    </row>
    <row r="242" spans="1:13" ht="17.399999999999999" customHeight="1" x14ac:dyDescent="0.2">
      <c r="A242" s="81">
        <v>231</v>
      </c>
      <c r="B242" s="91" t="s">
        <v>706</v>
      </c>
      <c r="C242" s="3" t="s">
        <v>46</v>
      </c>
      <c r="D242" s="2" t="s">
        <v>1045</v>
      </c>
      <c r="E242" s="82" t="s">
        <v>993</v>
      </c>
      <c r="F242" s="63">
        <v>1</v>
      </c>
      <c r="G242" s="65"/>
      <c r="H242" s="3">
        <v>1</v>
      </c>
      <c r="I242" s="97"/>
      <c r="J242" s="85"/>
      <c r="K242" s="85"/>
      <c r="L242" s="85"/>
      <c r="M242" s="85"/>
    </row>
    <row r="243" spans="1:13" ht="17.399999999999999" customHeight="1" x14ac:dyDescent="0.2">
      <c r="A243" s="81">
        <v>232</v>
      </c>
      <c r="B243" s="91" t="s">
        <v>525</v>
      </c>
      <c r="C243" s="3" t="s">
        <v>46</v>
      </c>
      <c r="D243" s="2" t="s">
        <v>1046</v>
      </c>
      <c r="E243" s="2" t="s">
        <v>1030</v>
      </c>
      <c r="F243" s="63">
        <v>1</v>
      </c>
      <c r="G243" s="65"/>
      <c r="H243" s="3"/>
      <c r="I243" s="97">
        <v>1</v>
      </c>
      <c r="J243" s="85"/>
      <c r="K243" s="85"/>
      <c r="L243" s="85"/>
      <c r="M243" s="85"/>
    </row>
    <row r="244" spans="1:13" ht="17.399999999999999" customHeight="1" x14ac:dyDescent="0.25">
      <c r="A244" s="81">
        <v>233</v>
      </c>
      <c r="B244" s="91" t="s">
        <v>729</v>
      </c>
      <c r="C244" s="3" t="s">
        <v>46</v>
      </c>
      <c r="D244" s="2" t="s">
        <v>281</v>
      </c>
      <c r="E244" s="104" t="s">
        <v>989</v>
      </c>
      <c r="F244" s="63">
        <v>1</v>
      </c>
      <c r="G244" s="65"/>
      <c r="H244" s="3"/>
      <c r="I244" s="97">
        <v>1</v>
      </c>
      <c r="J244" s="85"/>
      <c r="K244" s="85"/>
      <c r="L244" s="85"/>
      <c r="M244" s="85"/>
    </row>
    <row r="245" spans="1:13" ht="17.399999999999999" customHeight="1" x14ac:dyDescent="0.2">
      <c r="A245" s="81">
        <v>234</v>
      </c>
      <c r="B245" s="91" t="s">
        <v>709</v>
      </c>
      <c r="C245" s="3" t="s">
        <v>46</v>
      </c>
      <c r="D245" s="2" t="s">
        <v>1047</v>
      </c>
      <c r="E245" s="82" t="s">
        <v>970</v>
      </c>
      <c r="F245" s="63">
        <v>1</v>
      </c>
      <c r="G245" s="65"/>
      <c r="H245" s="3"/>
      <c r="I245" s="97">
        <v>1</v>
      </c>
      <c r="J245" s="85"/>
      <c r="K245" s="85"/>
      <c r="L245" s="85"/>
      <c r="M245" s="85"/>
    </row>
    <row r="246" spans="1:13" ht="17.399999999999999" customHeight="1" x14ac:dyDescent="0.25">
      <c r="A246" s="81">
        <v>235</v>
      </c>
      <c r="B246" s="91" t="s">
        <v>735</v>
      </c>
      <c r="C246" s="3" t="s">
        <v>46</v>
      </c>
      <c r="D246" s="2" t="s">
        <v>347</v>
      </c>
      <c r="E246" s="104" t="s">
        <v>990</v>
      </c>
      <c r="F246" s="63">
        <v>1</v>
      </c>
      <c r="G246" s="65"/>
      <c r="H246" s="3"/>
      <c r="I246" s="97">
        <v>1</v>
      </c>
      <c r="J246" s="85"/>
      <c r="K246" s="85"/>
      <c r="L246" s="85"/>
      <c r="M246" s="85"/>
    </row>
    <row r="247" spans="1:13" ht="17.399999999999999" customHeight="1" x14ac:dyDescent="0.2">
      <c r="A247" s="81">
        <v>236</v>
      </c>
      <c r="B247" s="91" t="s">
        <v>934</v>
      </c>
      <c r="C247" s="3" t="s">
        <v>46</v>
      </c>
      <c r="D247" s="2" t="s">
        <v>1048</v>
      </c>
      <c r="E247" s="2" t="s">
        <v>976</v>
      </c>
      <c r="F247" s="63">
        <v>1</v>
      </c>
      <c r="G247" s="65"/>
      <c r="H247" s="3"/>
      <c r="I247" s="97">
        <v>1</v>
      </c>
      <c r="J247" s="85"/>
      <c r="K247" s="85"/>
      <c r="L247" s="85"/>
      <c r="M247" s="85"/>
    </row>
    <row r="248" spans="1:13" ht="17.399999999999999" customHeight="1" x14ac:dyDescent="0.2">
      <c r="A248" s="81">
        <v>237</v>
      </c>
      <c r="B248" s="91" t="s">
        <v>935</v>
      </c>
      <c r="C248" s="3" t="s">
        <v>46</v>
      </c>
      <c r="D248" s="2" t="s">
        <v>1049</v>
      </c>
      <c r="E248" s="2" t="s">
        <v>976</v>
      </c>
      <c r="F248" s="63">
        <v>1</v>
      </c>
      <c r="G248" s="65"/>
      <c r="H248" s="3"/>
      <c r="I248" s="97">
        <v>1</v>
      </c>
      <c r="J248" s="85"/>
      <c r="K248" s="85"/>
      <c r="L248" s="85"/>
      <c r="M248" s="85"/>
    </row>
    <row r="249" spans="1:13" ht="17.399999999999999" customHeight="1" x14ac:dyDescent="0.2">
      <c r="A249" s="81">
        <v>238</v>
      </c>
      <c r="B249" s="91" t="s">
        <v>627</v>
      </c>
      <c r="C249" s="3" t="s">
        <v>46</v>
      </c>
      <c r="D249" s="2" t="s">
        <v>537</v>
      </c>
      <c r="E249" s="2" t="s">
        <v>1030</v>
      </c>
      <c r="F249" s="63">
        <v>1</v>
      </c>
      <c r="G249" s="65"/>
      <c r="H249" s="3"/>
      <c r="I249" s="97">
        <v>1</v>
      </c>
      <c r="J249" s="85"/>
      <c r="K249" s="85"/>
      <c r="L249" s="85"/>
      <c r="M249" s="85"/>
    </row>
    <row r="250" spans="1:13" ht="17.399999999999999" customHeight="1" x14ac:dyDescent="0.2">
      <c r="A250" s="81">
        <v>239</v>
      </c>
      <c r="B250" s="91" t="s">
        <v>936</v>
      </c>
      <c r="C250" s="3" t="s">
        <v>46</v>
      </c>
      <c r="D250" s="2" t="s">
        <v>1050</v>
      </c>
      <c r="E250" s="82" t="s">
        <v>982</v>
      </c>
      <c r="F250" s="63">
        <v>1</v>
      </c>
      <c r="G250" s="65"/>
      <c r="H250" s="3"/>
      <c r="I250" s="97">
        <v>1</v>
      </c>
      <c r="J250" s="85"/>
      <c r="K250" s="85"/>
      <c r="L250" s="85"/>
      <c r="M250" s="85"/>
    </row>
    <row r="251" spans="1:13" ht="17.399999999999999" customHeight="1" x14ac:dyDescent="0.2">
      <c r="A251" s="81">
        <v>240</v>
      </c>
      <c r="B251" s="91" t="s">
        <v>713</v>
      </c>
      <c r="C251" s="3" t="s">
        <v>46</v>
      </c>
      <c r="D251" s="2" t="s">
        <v>1051</v>
      </c>
      <c r="E251" s="82" t="s">
        <v>970</v>
      </c>
      <c r="F251" s="63">
        <v>1</v>
      </c>
      <c r="G251" s="65"/>
      <c r="H251" s="3"/>
      <c r="I251" s="97">
        <v>1</v>
      </c>
      <c r="J251" s="85"/>
      <c r="K251" s="85"/>
      <c r="L251" s="85"/>
      <c r="M251" s="85"/>
    </row>
    <row r="252" spans="1:13" ht="17.399999999999999" customHeight="1" x14ac:dyDescent="0.2">
      <c r="A252" s="81">
        <v>241</v>
      </c>
      <c r="B252" s="91" t="s">
        <v>92</v>
      </c>
      <c r="C252" s="3" t="s">
        <v>46</v>
      </c>
      <c r="D252" s="2" t="s">
        <v>272</v>
      </c>
      <c r="E252" s="2" t="s">
        <v>1036</v>
      </c>
      <c r="F252" s="63">
        <v>1</v>
      </c>
      <c r="G252" s="65"/>
      <c r="H252" s="3"/>
      <c r="I252" s="97">
        <v>1</v>
      </c>
      <c r="J252" s="85"/>
      <c r="K252" s="85"/>
      <c r="L252" s="85"/>
      <c r="M252" s="85"/>
    </row>
    <row r="253" spans="1:13" ht="17.399999999999999" customHeight="1" x14ac:dyDescent="0.2">
      <c r="A253" s="81">
        <v>242</v>
      </c>
      <c r="B253" s="91" t="s">
        <v>937</v>
      </c>
      <c r="C253" s="3" t="s">
        <v>46</v>
      </c>
      <c r="D253" s="2"/>
      <c r="E253" s="2" t="s">
        <v>1030</v>
      </c>
      <c r="F253" s="63">
        <v>1</v>
      </c>
      <c r="G253" s="65"/>
      <c r="H253" s="3"/>
      <c r="I253" s="97">
        <v>1</v>
      </c>
      <c r="J253" s="85"/>
      <c r="K253" s="85"/>
      <c r="L253" s="85"/>
      <c r="M253" s="85"/>
    </row>
    <row r="254" spans="1:13" ht="17.399999999999999" customHeight="1" x14ac:dyDescent="0.25">
      <c r="A254" s="81">
        <v>243</v>
      </c>
      <c r="B254" s="91" t="s">
        <v>733</v>
      </c>
      <c r="C254" s="3" t="s">
        <v>46</v>
      </c>
      <c r="D254" s="2" t="s">
        <v>94</v>
      </c>
      <c r="E254" s="104" t="s">
        <v>990</v>
      </c>
      <c r="F254" s="63">
        <v>1</v>
      </c>
      <c r="G254" s="65"/>
      <c r="H254" s="3"/>
      <c r="I254" s="97">
        <v>1</v>
      </c>
      <c r="J254" s="85"/>
      <c r="K254" s="85"/>
      <c r="L254" s="85"/>
      <c r="M254" s="85"/>
    </row>
    <row r="255" spans="1:13" ht="17.399999999999999" customHeight="1" x14ac:dyDescent="0.2">
      <c r="A255" s="81">
        <v>244</v>
      </c>
      <c r="B255" s="91" t="s">
        <v>715</v>
      </c>
      <c r="C255" s="3" t="s">
        <v>46</v>
      </c>
      <c r="D255" s="2" t="s">
        <v>852</v>
      </c>
      <c r="E255" s="82" t="s">
        <v>982</v>
      </c>
      <c r="F255" s="63">
        <v>1</v>
      </c>
      <c r="G255" s="65"/>
      <c r="H255" s="3"/>
      <c r="I255" s="97">
        <v>1</v>
      </c>
      <c r="J255" s="85"/>
      <c r="K255" s="85"/>
      <c r="L255" s="85"/>
      <c r="M255" s="85"/>
    </row>
    <row r="256" spans="1:13" ht="17.399999999999999" customHeight="1" x14ac:dyDescent="0.2">
      <c r="A256" s="81">
        <v>245</v>
      </c>
      <c r="B256" s="91" t="s">
        <v>938</v>
      </c>
      <c r="C256" s="3" t="s">
        <v>46</v>
      </c>
      <c r="D256" s="2" t="s">
        <v>272</v>
      </c>
      <c r="E256" s="2" t="s">
        <v>1036</v>
      </c>
      <c r="F256" s="63">
        <v>1</v>
      </c>
      <c r="G256" s="65"/>
      <c r="H256" s="3"/>
      <c r="I256" s="97">
        <v>1</v>
      </c>
      <c r="J256" s="85"/>
      <c r="K256" s="85"/>
      <c r="L256" s="85"/>
      <c r="M256" s="85"/>
    </row>
    <row r="257" spans="1:13" ht="17.399999999999999" customHeight="1" x14ac:dyDescent="0.2">
      <c r="A257" s="81">
        <v>246</v>
      </c>
      <c r="B257" s="91" t="s">
        <v>939</v>
      </c>
      <c r="C257" s="3" t="s">
        <v>46</v>
      </c>
      <c r="D257" s="2" t="s">
        <v>1052</v>
      </c>
      <c r="E257" s="2" t="s">
        <v>1053</v>
      </c>
      <c r="F257" s="63">
        <v>1</v>
      </c>
      <c r="G257" s="65"/>
      <c r="H257" s="3"/>
      <c r="I257" s="97">
        <v>1</v>
      </c>
      <c r="J257" s="85"/>
      <c r="K257" s="85"/>
      <c r="L257" s="85"/>
      <c r="M257" s="85"/>
    </row>
    <row r="258" spans="1:13" ht="17.399999999999999" customHeight="1" x14ac:dyDescent="0.2">
      <c r="A258" s="81">
        <v>247</v>
      </c>
      <c r="B258" s="91" t="s">
        <v>940</v>
      </c>
      <c r="C258" s="3" t="s">
        <v>46</v>
      </c>
      <c r="D258" s="2" t="s">
        <v>1054</v>
      </c>
      <c r="E258" s="2" t="s">
        <v>976</v>
      </c>
      <c r="F258" s="63">
        <v>1</v>
      </c>
      <c r="G258" s="65"/>
      <c r="H258" s="3"/>
      <c r="I258" s="97">
        <v>1</v>
      </c>
      <c r="J258" s="85"/>
      <c r="K258" s="85"/>
      <c r="L258" s="85"/>
      <c r="M258" s="85"/>
    </row>
    <row r="259" spans="1:13" ht="17.399999999999999" customHeight="1" x14ac:dyDescent="0.2">
      <c r="A259" s="81">
        <v>248</v>
      </c>
      <c r="B259" s="91" t="s">
        <v>941</v>
      </c>
      <c r="C259" s="3" t="s">
        <v>46</v>
      </c>
      <c r="D259" s="2" t="s">
        <v>1055</v>
      </c>
      <c r="E259" s="95" t="s">
        <v>458</v>
      </c>
      <c r="F259" s="63">
        <v>1</v>
      </c>
      <c r="G259" s="65"/>
      <c r="H259" s="3"/>
      <c r="I259" s="97">
        <v>1</v>
      </c>
      <c r="J259" s="85"/>
      <c r="K259" s="85"/>
      <c r="L259" s="85"/>
      <c r="M259" s="85"/>
    </row>
    <row r="260" spans="1:13" ht="17.399999999999999" customHeight="1" x14ac:dyDescent="0.2">
      <c r="A260" s="81">
        <v>249</v>
      </c>
      <c r="B260" s="91" t="s">
        <v>720</v>
      </c>
      <c r="C260" s="3" t="s">
        <v>46</v>
      </c>
      <c r="D260" s="2" t="s">
        <v>282</v>
      </c>
      <c r="E260" s="82" t="s">
        <v>982</v>
      </c>
      <c r="F260" s="63">
        <v>1</v>
      </c>
      <c r="G260" s="65"/>
      <c r="H260" s="3"/>
      <c r="I260" s="97">
        <v>1</v>
      </c>
      <c r="J260" s="85"/>
      <c r="K260" s="85"/>
      <c r="L260" s="85"/>
      <c r="M260" s="85"/>
    </row>
    <row r="261" spans="1:13" ht="17.399999999999999" customHeight="1" x14ac:dyDescent="0.25">
      <c r="A261" s="81">
        <v>250</v>
      </c>
      <c r="B261" s="91" t="s">
        <v>738</v>
      </c>
      <c r="C261" s="3" t="s">
        <v>46</v>
      </c>
      <c r="D261" s="2" t="s">
        <v>400</v>
      </c>
      <c r="E261" s="104" t="s">
        <v>990</v>
      </c>
      <c r="F261" s="63">
        <v>1</v>
      </c>
      <c r="G261" s="65"/>
      <c r="H261" s="3"/>
      <c r="I261" s="97">
        <v>1</v>
      </c>
      <c r="J261" s="85"/>
      <c r="K261" s="85"/>
      <c r="L261" s="85"/>
      <c r="M261" s="85"/>
    </row>
    <row r="262" spans="1:13" ht="17.399999999999999" customHeight="1" x14ac:dyDescent="0.2">
      <c r="A262" s="81">
        <v>251</v>
      </c>
      <c r="B262" s="91" t="s">
        <v>942</v>
      </c>
      <c r="C262" s="3" t="s">
        <v>46</v>
      </c>
      <c r="D262" s="2" t="s">
        <v>1056</v>
      </c>
      <c r="E262" s="2" t="s">
        <v>1057</v>
      </c>
      <c r="F262" s="63">
        <v>1</v>
      </c>
      <c r="G262" s="65"/>
      <c r="H262" s="3"/>
      <c r="I262" s="97">
        <v>1</v>
      </c>
      <c r="J262" s="85"/>
      <c r="K262" s="85"/>
      <c r="L262" s="85"/>
      <c r="M262" s="85"/>
    </row>
    <row r="263" spans="1:13" ht="17.399999999999999" customHeight="1" x14ac:dyDescent="0.2">
      <c r="A263" s="81">
        <v>252</v>
      </c>
      <c r="B263" s="91" t="s">
        <v>943</v>
      </c>
      <c r="C263" s="3" t="s">
        <v>46</v>
      </c>
      <c r="D263" s="2" t="s">
        <v>541</v>
      </c>
      <c r="E263" s="2" t="s">
        <v>1030</v>
      </c>
      <c r="F263" s="63">
        <v>1</v>
      </c>
      <c r="G263" s="65"/>
      <c r="H263" s="3"/>
      <c r="I263" s="97">
        <v>1</v>
      </c>
      <c r="J263" s="85"/>
      <c r="K263" s="85"/>
      <c r="L263" s="85"/>
      <c r="M263" s="85"/>
    </row>
    <row r="264" spans="1:13" ht="17.399999999999999" customHeight="1" x14ac:dyDescent="0.2">
      <c r="A264" s="81">
        <v>253</v>
      </c>
      <c r="B264" s="91" t="s">
        <v>785</v>
      </c>
      <c r="C264" s="3" t="s">
        <v>46</v>
      </c>
      <c r="D264" s="2" t="s">
        <v>1058</v>
      </c>
      <c r="E264" s="2" t="s">
        <v>1042</v>
      </c>
      <c r="F264" s="63">
        <v>1</v>
      </c>
      <c r="G264" s="65"/>
      <c r="H264" s="3"/>
      <c r="I264" s="97">
        <v>1</v>
      </c>
      <c r="J264" s="85"/>
      <c r="K264" s="85"/>
      <c r="L264" s="85"/>
      <c r="M264" s="85"/>
    </row>
    <row r="265" spans="1:13" ht="17.399999999999999" customHeight="1" x14ac:dyDescent="0.25">
      <c r="A265" s="81">
        <v>254</v>
      </c>
      <c r="B265" s="91" t="s">
        <v>742</v>
      </c>
      <c r="C265" s="3" t="s">
        <v>46</v>
      </c>
      <c r="D265" s="2" t="s">
        <v>1059</v>
      </c>
      <c r="E265" s="104" t="s">
        <v>990</v>
      </c>
      <c r="F265" s="63">
        <v>1</v>
      </c>
      <c r="G265" s="65"/>
      <c r="H265" s="3"/>
      <c r="I265" s="97">
        <v>1</v>
      </c>
      <c r="J265" s="85"/>
      <c r="K265" s="85"/>
      <c r="L265" s="85"/>
      <c r="M265" s="85"/>
    </row>
    <row r="266" spans="1:13" ht="17.399999999999999" customHeight="1" x14ac:dyDescent="0.2">
      <c r="A266" s="81">
        <v>255</v>
      </c>
      <c r="B266" s="91" t="s">
        <v>722</v>
      </c>
      <c r="C266" s="3" t="s">
        <v>46</v>
      </c>
      <c r="D266" s="2" t="s">
        <v>981</v>
      </c>
      <c r="E266" s="82" t="s">
        <v>982</v>
      </c>
      <c r="F266" s="63">
        <v>1</v>
      </c>
      <c r="G266" s="65"/>
      <c r="H266" s="3"/>
      <c r="I266" s="97">
        <v>1</v>
      </c>
      <c r="J266" s="85"/>
      <c r="K266" s="85"/>
      <c r="L266" s="85"/>
      <c r="M266" s="85"/>
    </row>
    <row r="267" spans="1:13" ht="17.399999999999999" customHeight="1" x14ac:dyDescent="0.2">
      <c r="A267" s="81">
        <v>256</v>
      </c>
      <c r="B267" s="91" t="s">
        <v>944</v>
      </c>
      <c r="C267" s="3" t="s">
        <v>46</v>
      </c>
      <c r="D267" s="2" t="s">
        <v>405</v>
      </c>
      <c r="E267" s="95" t="s">
        <v>458</v>
      </c>
      <c r="F267" s="63">
        <v>1</v>
      </c>
      <c r="G267" s="65"/>
      <c r="H267" s="3"/>
      <c r="I267" s="97">
        <v>1</v>
      </c>
      <c r="J267" s="85"/>
      <c r="K267" s="85"/>
      <c r="L267" s="85"/>
      <c r="M267" s="85"/>
    </row>
    <row r="268" spans="1:13" ht="17.399999999999999" customHeight="1" x14ac:dyDescent="0.2">
      <c r="A268" s="81">
        <v>257</v>
      </c>
      <c r="B268" s="91" t="s">
        <v>945</v>
      </c>
      <c r="C268" s="3" t="s">
        <v>46</v>
      </c>
      <c r="D268" s="2" t="s">
        <v>1060</v>
      </c>
      <c r="E268" s="2" t="s">
        <v>1042</v>
      </c>
      <c r="F268" s="63">
        <v>1</v>
      </c>
      <c r="G268" s="65"/>
      <c r="H268" s="3"/>
      <c r="I268" s="97">
        <v>1</v>
      </c>
      <c r="J268" s="85"/>
      <c r="K268" s="85"/>
      <c r="L268" s="85"/>
      <c r="M268" s="85"/>
    </row>
    <row r="269" spans="1:13" ht="17.399999999999999" customHeight="1" x14ac:dyDescent="0.25">
      <c r="A269" s="81">
        <v>258</v>
      </c>
      <c r="B269" s="91" t="s">
        <v>737</v>
      </c>
      <c r="C269" s="3" t="s">
        <v>46</v>
      </c>
      <c r="D269" s="2" t="s">
        <v>545</v>
      </c>
      <c r="E269" s="104" t="s">
        <v>990</v>
      </c>
      <c r="F269" s="63">
        <v>1</v>
      </c>
      <c r="G269" s="65"/>
      <c r="H269" s="3"/>
      <c r="I269" s="97">
        <v>1</v>
      </c>
      <c r="J269" s="85"/>
      <c r="K269" s="85"/>
      <c r="L269" s="85"/>
      <c r="M269" s="85"/>
    </row>
    <row r="270" spans="1:13" ht="17.399999999999999" customHeight="1" x14ac:dyDescent="0.2">
      <c r="A270" s="81">
        <v>259</v>
      </c>
      <c r="B270" s="91" t="s">
        <v>946</v>
      </c>
      <c r="C270" s="3" t="s">
        <v>46</v>
      </c>
      <c r="D270" s="2" t="s">
        <v>374</v>
      </c>
      <c r="E270" s="2" t="s">
        <v>976</v>
      </c>
      <c r="F270" s="63">
        <v>1</v>
      </c>
      <c r="G270" s="65"/>
      <c r="H270" s="3"/>
      <c r="I270" s="97">
        <v>1</v>
      </c>
      <c r="J270" s="85"/>
      <c r="K270" s="85"/>
      <c r="L270" s="85"/>
      <c r="M270" s="85"/>
    </row>
    <row r="271" spans="1:13" ht="17.399999999999999" customHeight="1" x14ac:dyDescent="0.2">
      <c r="A271" s="81">
        <v>260</v>
      </c>
      <c r="B271" s="92" t="s">
        <v>621</v>
      </c>
      <c r="C271" s="101" t="s">
        <v>73</v>
      </c>
      <c r="D271" s="92" t="s">
        <v>1061</v>
      </c>
      <c r="E271" s="92" t="s">
        <v>474</v>
      </c>
      <c r="F271" s="63">
        <v>1</v>
      </c>
      <c r="G271" s="65"/>
      <c r="H271" s="3"/>
      <c r="I271" s="97">
        <v>1</v>
      </c>
      <c r="J271" s="85"/>
      <c r="K271" s="85"/>
      <c r="L271" s="85"/>
      <c r="M271" s="85"/>
    </row>
    <row r="272" spans="1:13" ht="17.399999999999999" customHeight="1" x14ac:dyDescent="0.25">
      <c r="A272" s="81">
        <v>261</v>
      </c>
      <c r="B272" s="92" t="s">
        <v>726</v>
      </c>
      <c r="C272" s="101" t="s">
        <v>73</v>
      </c>
      <c r="D272" s="92" t="s">
        <v>552</v>
      </c>
      <c r="E272" s="104" t="s">
        <v>990</v>
      </c>
      <c r="F272" s="63">
        <v>1</v>
      </c>
      <c r="G272" s="65"/>
      <c r="H272" s="3"/>
      <c r="I272" s="97">
        <v>1</v>
      </c>
      <c r="J272" s="85"/>
      <c r="K272" s="85"/>
      <c r="L272" s="85"/>
      <c r="M272" s="85"/>
    </row>
    <row r="273" spans="1:13" ht="17.399999999999999" customHeight="1" x14ac:dyDescent="0.2">
      <c r="A273" s="81">
        <v>262</v>
      </c>
      <c r="B273" s="92" t="s">
        <v>727</v>
      </c>
      <c r="C273" s="101" t="s">
        <v>73</v>
      </c>
      <c r="D273" s="92" t="s">
        <v>131</v>
      </c>
      <c r="E273" s="29" t="s">
        <v>515</v>
      </c>
      <c r="F273" s="63">
        <v>1</v>
      </c>
      <c r="G273" s="65"/>
      <c r="H273" s="3"/>
      <c r="I273" s="97">
        <v>1</v>
      </c>
      <c r="J273" s="85"/>
      <c r="K273" s="85"/>
      <c r="L273" s="85"/>
      <c r="M273" s="85"/>
    </row>
    <row r="274" spans="1:13" ht="17.399999999999999" customHeight="1" x14ac:dyDescent="0.2">
      <c r="A274" s="81">
        <v>263</v>
      </c>
      <c r="B274" s="92" t="s">
        <v>555</v>
      </c>
      <c r="C274" s="101" t="s">
        <v>73</v>
      </c>
      <c r="D274" s="92" t="s">
        <v>552</v>
      </c>
      <c r="E274" s="92" t="s">
        <v>474</v>
      </c>
      <c r="F274" s="63">
        <v>1</v>
      </c>
      <c r="G274" s="65"/>
      <c r="H274" s="3"/>
      <c r="I274" s="97">
        <v>1</v>
      </c>
      <c r="J274" s="85"/>
      <c r="K274" s="85"/>
      <c r="L274" s="85"/>
      <c r="M274" s="85"/>
    </row>
    <row r="275" spans="1:13" ht="17.399999999999999" customHeight="1" x14ac:dyDescent="0.2">
      <c r="A275" s="81">
        <v>264</v>
      </c>
      <c r="B275" s="92" t="s">
        <v>708</v>
      </c>
      <c r="C275" s="101" t="s">
        <v>73</v>
      </c>
      <c r="D275" s="92" t="s">
        <v>1062</v>
      </c>
      <c r="E275" s="82" t="s">
        <v>970</v>
      </c>
      <c r="F275" s="63">
        <v>1</v>
      </c>
      <c r="G275" s="65"/>
      <c r="H275" s="3"/>
      <c r="I275" s="97">
        <v>1</v>
      </c>
      <c r="J275" s="85"/>
      <c r="K275" s="85"/>
      <c r="L275" s="85"/>
      <c r="M275" s="85"/>
    </row>
    <row r="276" spans="1:13" ht="17.399999999999999" customHeight="1" x14ac:dyDescent="0.2">
      <c r="A276" s="81">
        <v>265</v>
      </c>
      <c r="B276" s="92" t="s">
        <v>947</v>
      </c>
      <c r="C276" s="101" t="s">
        <v>73</v>
      </c>
      <c r="D276" s="92" t="s">
        <v>477</v>
      </c>
      <c r="E276" s="92" t="s">
        <v>474</v>
      </c>
      <c r="F276" s="63">
        <v>1</v>
      </c>
      <c r="G276" s="65"/>
      <c r="H276" s="3"/>
      <c r="I276" s="97">
        <v>1</v>
      </c>
      <c r="J276" s="85"/>
      <c r="K276" s="85"/>
      <c r="L276" s="85"/>
      <c r="M276" s="85"/>
    </row>
    <row r="277" spans="1:13" ht="17.399999999999999" customHeight="1" x14ac:dyDescent="0.25">
      <c r="A277" s="81">
        <v>266</v>
      </c>
      <c r="B277" s="92" t="s">
        <v>710</v>
      </c>
      <c r="C277" s="101" t="s">
        <v>73</v>
      </c>
      <c r="D277" s="92" t="s">
        <v>471</v>
      </c>
      <c r="E277" s="104" t="s">
        <v>990</v>
      </c>
      <c r="F277" s="63">
        <v>1</v>
      </c>
      <c r="G277" s="65"/>
      <c r="H277" s="3"/>
      <c r="I277" s="97">
        <v>1</v>
      </c>
      <c r="J277" s="85"/>
      <c r="K277" s="85"/>
      <c r="L277" s="85"/>
      <c r="M277" s="85"/>
    </row>
    <row r="278" spans="1:13" ht="17.399999999999999" customHeight="1" x14ac:dyDescent="0.2">
      <c r="A278" s="81">
        <v>267</v>
      </c>
      <c r="B278" s="92" t="s">
        <v>948</v>
      </c>
      <c r="C278" s="101" t="s">
        <v>73</v>
      </c>
      <c r="D278" s="92" t="s">
        <v>384</v>
      </c>
      <c r="E278" s="92" t="s">
        <v>481</v>
      </c>
      <c r="F278" s="63">
        <v>1</v>
      </c>
      <c r="G278" s="65"/>
      <c r="H278" s="3"/>
      <c r="I278" s="97">
        <v>1</v>
      </c>
      <c r="J278" s="85"/>
      <c r="K278" s="85"/>
      <c r="L278" s="85"/>
      <c r="M278" s="85"/>
    </row>
    <row r="279" spans="1:13" ht="17.399999999999999" customHeight="1" x14ac:dyDescent="0.2">
      <c r="A279" s="81">
        <v>268</v>
      </c>
      <c r="B279" s="92" t="s">
        <v>949</v>
      </c>
      <c r="C279" s="101" t="s">
        <v>73</v>
      </c>
      <c r="D279" s="92" t="s">
        <v>1063</v>
      </c>
      <c r="E279" s="29" t="s">
        <v>517</v>
      </c>
      <c r="F279" s="63">
        <v>1</v>
      </c>
      <c r="G279" s="65"/>
      <c r="H279" s="3"/>
      <c r="I279" s="97">
        <v>1</v>
      </c>
      <c r="J279" s="85"/>
      <c r="K279" s="85"/>
      <c r="L279" s="85"/>
      <c r="M279" s="85"/>
    </row>
    <row r="280" spans="1:13" ht="17.399999999999999" customHeight="1" x14ac:dyDescent="0.2">
      <c r="A280" s="81">
        <v>269</v>
      </c>
      <c r="B280" s="92" t="s">
        <v>731</v>
      </c>
      <c r="C280" s="101" t="s">
        <v>73</v>
      </c>
      <c r="D280" s="92" t="s">
        <v>805</v>
      </c>
      <c r="E280" s="2" t="s">
        <v>501</v>
      </c>
      <c r="F280" s="63">
        <v>1</v>
      </c>
      <c r="G280" s="65"/>
      <c r="H280" s="3"/>
      <c r="I280" s="97">
        <v>1</v>
      </c>
      <c r="J280" s="85"/>
      <c r="K280" s="85"/>
      <c r="L280" s="85"/>
      <c r="M280" s="85"/>
    </row>
    <row r="281" spans="1:13" ht="17.399999999999999" customHeight="1" x14ac:dyDescent="0.2">
      <c r="A281" s="81">
        <v>270</v>
      </c>
      <c r="B281" s="92" t="s">
        <v>732</v>
      </c>
      <c r="C281" s="101" t="s">
        <v>73</v>
      </c>
      <c r="D281" s="92" t="s">
        <v>826</v>
      </c>
      <c r="E281" s="29" t="s">
        <v>522</v>
      </c>
      <c r="F281" s="63">
        <v>1</v>
      </c>
      <c r="G281" s="65"/>
      <c r="H281" s="3"/>
      <c r="I281" s="97">
        <v>1</v>
      </c>
      <c r="J281" s="85"/>
      <c r="K281" s="85"/>
      <c r="L281" s="85"/>
      <c r="M281" s="85"/>
    </row>
    <row r="282" spans="1:13" ht="17.399999999999999" customHeight="1" x14ac:dyDescent="0.2">
      <c r="A282" s="81">
        <v>271</v>
      </c>
      <c r="B282" s="92" t="s">
        <v>712</v>
      </c>
      <c r="C282" s="101" t="s">
        <v>73</v>
      </c>
      <c r="D282" s="92" t="s">
        <v>1064</v>
      </c>
      <c r="E282" s="94" t="s">
        <v>484</v>
      </c>
      <c r="F282" s="63">
        <v>1</v>
      </c>
      <c r="G282" s="65"/>
      <c r="H282" s="3"/>
      <c r="I282" s="97">
        <v>1</v>
      </c>
      <c r="J282" s="85"/>
      <c r="K282" s="85"/>
      <c r="L282" s="85"/>
      <c r="M282" s="85"/>
    </row>
    <row r="283" spans="1:13" ht="17.399999999999999" customHeight="1" x14ac:dyDescent="0.2">
      <c r="A283" s="81">
        <v>272</v>
      </c>
      <c r="B283" s="92" t="s">
        <v>950</v>
      </c>
      <c r="C283" s="101" t="s">
        <v>73</v>
      </c>
      <c r="D283" s="92" t="s">
        <v>283</v>
      </c>
      <c r="E283" s="92" t="s">
        <v>1065</v>
      </c>
      <c r="F283" s="63">
        <v>1</v>
      </c>
      <c r="G283" s="65"/>
      <c r="H283" s="3"/>
      <c r="I283" s="97">
        <v>1</v>
      </c>
      <c r="J283" s="85"/>
      <c r="K283" s="85"/>
      <c r="L283" s="85"/>
      <c r="M283" s="85"/>
    </row>
    <row r="284" spans="1:13" ht="17.399999999999999" customHeight="1" x14ac:dyDescent="0.25">
      <c r="A284" s="81">
        <v>273</v>
      </c>
      <c r="B284" s="92" t="s">
        <v>714</v>
      </c>
      <c r="C284" s="101" t="s">
        <v>73</v>
      </c>
      <c r="D284" s="92" t="s">
        <v>397</v>
      </c>
      <c r="E284" s="104" t="s">
        <v>990</v>
      </c>
      <c r="F284" s="63">
        <v>1</v>
      </c>
      <c r="G284" s="65"/>
      <c r="H284" s="3"/>
      <c r="I284" s="97">
        <v>1</v>
      </c>
      <c r="J284" s="85"/>
      <c r="K284" s="85"/>
      <c r="L284" s="85"/>
      <c r="M284" s="85"/>
    </row>
    <row r="285" spans="1:13" ht="17.399999999999999" customHeight="1" x14ac:dyDescent="0.2">
      <c r="A285" s="81">
        <v>274</v>
      </c>
      <c r="B285" s="92" t="s">
        <v>951</v>
      </c>
      <c r="C285" s="101" t="s">
        <v>73</v>
      </c>
      <c r="D285" s="92" t="s">
        <v>1066</v>
      </c>
      <c r="E285" s="94" t="s">
        <v>874</v>
      </c>
      <c r="F285" s="63">
        <v>1</v>
      </c>
      <c r="G285" s="65"/>
      <c r="H285" s="3"/>
      <c r="I285" s="97">
        <v>1</v>
      </c>
      <c r="J285" s="85"/>
      <c r="K285" s="85"/>
      <c r="L285" s="85"/>
      <c r="M285" s="85"/>
    </row>
    <row r="286" spans="1:13" ht="17.399999999999999" customHeight="1" x14ac:dyDescent="0.2">
      <c r="A286" s="81">
        <v>275</v>
      </c>
      <c r="B286" s="92" t="s">
        <v>952</v>
      </c>
      <c r="C286" s="101" t="s">
        <v>73</v>
      </c>
      <c r="D286" s="92" t="s">
        <v>1067</v>
      </c>
      <c r="E286" s="92" t="s">
        <v>503</v>
      </c>
      <c r="F286" s="63">
        <v>1</v>
      </c>
      <c r="G286" s="65"/>
      <c r="H286" s="3"/>
      <c r="I286" s="97">
        <v>1</v>
      </c>
      <c r="J286" s="85"/>
      <c r="K286" s="85"/>
      <c r="L286" s="85"/>
      <c r="M286" s="85"/>
    </row>
    <row r="287" spans="1:13" ht="17.399999999999999" customHeight="1" x14ac:dyDescent="0.2">
      <c r="A287" s="81">
        <v>276</v>
      </c>
      <c r="B287" s="92" t="s">
        <v>718</v>
      </c>
      <c r="C287" s="101" t="s">
        <v>73</v>
      </c>
      <c r="D287" s="92" t="s">
        <v>853</v>
      </c>
      <c r="E287" s="25" t="s">
        <v>989</v>
      </c>
      <c r="F287" s="63">
        <v>1</v>
      </c>
      <c r="G287" s="65"/>
      <c r="H287" s="3"/>
      <c r="I287" s="97">
        <v>1</v>
      </c>
      <c r="J287" s="85"/>
      <c r="K287" s="85"/>
      <c r="L287" s="85"/>
      <c r="M287" s="85"/>
    </row>
    <row r="288" spans="1:13" ht="17.399999999999999" customHeight="1" x14ac:dyDescent="0.2">
      <c r="A288" s="81">
        <v>277</v>
      </c>
      <c r="B288" s="92" t="s">
        <v>717</v>
      </c>
      <c r="C288" s="101" t="s">
        <v>73</v>
      </c>
      <c r="D288" s="92" t="s">
        <v>1068</v>
      </c>
      <c r="E288" s="82" t="s">
        <v>970</v>
      </c>
      <c r="F288" s="63">
        <v>1</v>
      </c>
      <c r="G288" s="65"/>
      <c r="H288" s="3"/>
      <c r="I288" s="97">
        <v>1</v>
      </c>
      <c r="J288" s="85"/>
      <c r="K288" s="85"/>
      <c r="L288" s="85"/>
      <c r="M288" s="85"/>
    </row>
    <row r="289" spans="1:13" ht="17.399999999999999" customHeight="1" x14ac:dyDescent="0.2">
      <c r="A289" s="81">
        <v>278</v>
      </c>
      <c r="B289" s="92" t="s">
        <v>734</v>
      </c>
      <c r="C289" s="101" t="s">
        <v>73</v>
      </c>
      <c r="D289" s="92" t="s">
        <v>100</v>
      </c>
      <c r="E289" s="25" t="s">
        <v>989</v>
      </c>
      <c r="F289" s="63">
        <v>1</v>
      </c>
      <c r="G289" s="65"/>
      <c r="H289" s="3"/>
      <c r="I289" s="97">
        <v>1</v>
      </c>
      <c r="J289" s="85"/>
      <c r="K289" s="85"/>
      <c r="L289" s="85"/>
      <c r="M289" s="85"/>
    </row>
    <row r="290" spans="1:13" ht="17.399999999999999" customHeight="1" x14ac:dyDescent="0.2">
      <c r="A290" s="81">
        <v>279</v>
      </c>
      <c r="B290" s="92" t="s">
        <v>739</v>
      </c>
      <c r="C290" s="101" t="s">
        <v>73</v>
      </c>
      <c r="D290" s="92" t="s">
        <v>773</v>
      </c>
      <c r="E290" s="25" t="s">
        <v>989</v>
      </c>
      <c r="F290" s="63">
        <v>1</v>
      </c>
      <c r="G290" s="65"/>
      <c r="H290" s="3"/>
      <c r="I290" s="97">
        <v>1</v>
      </c>
      <c r="J290" s="85"/>
      <c r="K290" s="85"/>
      <c r="L290" s="85"/>
      <c r="M290" s="85"/>
    </row>
    <row r="291" spans="1:13" ht="17.399999999999999" customHeight="1" x14ac:dyDescent="0.2">
      <c r="A291" s="81">
        <v>280</v>
      </c>
      <c r="B291" s="92" t="s">
        <v>953</v>
      </c>
      <c r="C291" s="101" t="s">
        <v>73</v>
      </c>
      <c r="D291" s="92" t="s">
        <v>314</v>
      </c>
      <c r="E291" s="29" t="s">
        <v>517</v>
      </c>
      <c r="F291" s="63">
        <v>1</v>
      </c>
      <c r="G291" s="65"/>
      <c r="H291" s="3"/>
      <c r="I291" s="97">
        <v>1</v>
      </c>
      <c r="J291" s="85"/>
      <c r="K291" s="85"/>
      <c r="L291" s="85"/>
      <c r="M291" s="85"/>
    </row>
    <row r="292" spans="1:13" ht="17.399999999999999" customHeight="1" x14ac:dyDescent="0.2">
      <c r="A292" s="81">
        <v>281</v>
      </c>
      <c r="B292" s="92" t="s">
        <v>740</v>
      </c>
      <c r="C292" s="101" t="s">
        <v>73</v>
      </c>
      <c r="D292" s="92" t="s">
        <v>1069</v>
      </c>
      <c r="E292" s="2" t="s">
        <v>1042</v>
      </c>
      <c r="F292" s="63">
        <v>1</v>
      </c>
      <c r="G292" s="65"/>
      <c r="H292" s="3"/>
      <c r="I292" s="97">
        <v>1</v>
      </c>
      <c r="J292" s="85"/>
      <c r="K292" s="85"/>
      <c r="L292" s="85"/>
      <c r="M292" s="85"/>
    </row>
    <row r="293" spans="1:13" ht="17.399999999999999" customHeight="1" x14ac:dyDescent="0.2">
      <c r="A293" s="81">
        <v>282</v>
      </c>
      <c r="B293" s="92" t="s">
        <v>954</v>
      </c>
      <c r="C293" s="101" t="s">
        <v>73</v>
      </c>
      <c r="D293" s="92" t="s">
        <v>1070</v>
      </c>
      <c r="E293" s="29" t="s">
        <v>517</v>
      </c>
      <c r="F293" s="63">
        <v>1</v>
      </c>
      <c r="G293" s="65"/>
      <c r="H293" s="3"/>
      <c r="I293" s="97">
        <v>1</v>
      </c>
      <c r="J293" s="85"/>
      <c r="K293" s="85"/>
      <c r="L293" s="85"/>
      <c r="M293" s="85"/>
    </row>
    <row r="294" spans="1:13" ht="17.399999999999999" customHeight="1" x14ac:dyDescent="0.2">
      <c r="A294" s="81">
        <v>283</v>
      </c>
      <c r="B294" s="92" t="s">
        <v>743</v>
      </c>
      <c r="C294" s="101" t="s">
        <v>73</v>
      </c>
      <c r="D294" s="92" t="s">
        <v>860</v>
      </c>
      <c r="E294" s="2" t="s">
        <v>501</v>
      </c>
      <c r="F294" s="63">
        <v>1</v>
      </c>
      <c r="G294" s="65"/>
      <c r="H294" s="3"/>
      <c r="I294" s="97">
        <v>1</v>
      </c>
      <c r="J294" s="85"/>
      <c r="K294" s="85"/>
      <c r="L294" s="85"/>
      <c r="M294" s="85"/>
    </row>
    <row r="295" spans="1:13" ht="17.399999999999999" customHeight="1" x14ac:dyDescent="0.2">
      <c r="A295" s="81">
        <v>284</v>
      </c>
      <c r="B295" s="92" t="s">
        <v>955</v>
      </c>
      <c r="C295" s="101" t="s">
        <v>73</v>
      </c>
      <c r="D295" s="92" t="s">
        <v>1071</v>
      </c>
      <c r="E295" s="94" t="s">
        <v>874</v>
      </c>
      <c r="F295" s="63">
        <v>1</v>
      </c>
      <c r="G295" s="65"/>
      <c r="H295" s="3"/>
      <c r="I295" s="97">
        <v>1</v>
      </c>
      <c r="J295" s="85"/>
      <c r="K295" s="85"/>
      <c r="L295" s="85"/>
      <c r="M295" s="85"/>
    </row>
    <row r="296" spans="1:13" ht="17.399999999999999" customHeight="1" x14ac:dyDescent="0.2">
      <c r="A296" s="81">
        <v>285</v>
      </c>
      <c r="B296" s="92" t="s">
        <v>956</v>
      </c>
      <c r="C296" s="101" t="s">
        <v>73</v>
      </c>
      <c r="D296" s="92" t="s">
        <v>321</v>
      </c>
      <c r="E296" s="29" t="s">
        <v>517</v>
      </c>
      <c r="F296" s="63">
        <v>1</v>
      </c>
      <c r="G296" s="65"/>
      <c r="H296" s="3"/>
      <c r="I296" s="97">
        <v>1</v>
      </c>
      <c r="J296" s="85"/>
      <c r="K296" s="85"/>
      <c r="L296" s="85"/>
      <c r="M296" s="85"/>
    </row>
    <row r="297" spans="1:13" ht="17.399999999999999" customHeight="1" x14ac:dyDescent="0.2">
      <c r="A297" s="81">
        <v>286</v>
      </c>
      <c r="B297" s="92" t="s">
        <v>95</v>
      </c>
      <c r="C297" s="101" t="s">
        <v>73</v>
      </c>
      <c r="D297" s="92" t="s">
        <v>795</v>
      </c>
      <c r="E297" s="82" t="s">
        <v>970</v>
      </c>
      <c r="F297" s="63">
        <v>1</v>
      </c>
      <c r="G297" s="65"/>
      <c r="H297" s="3"/>
      <c r="I297" s="97">
        <v>1</v>
      </c>
      <c r="J297" s="85"/>
      <c r="K297" s="85"/>
      <c r="L297" s="85"/>
      <c r="M297" s="85"/>
    </row>
    <row r="298" spans="1:13" ht="17.399999999999999" customHeight="1" x14ac:dyDescent="0.2">
      <c r="A298" s="81">
        <v>287</v>
      </c>
      <c r="B298" s="92" t="s">
        <v>957</v>
      </c>
      <c r="C298" s="101" t="s">
        <v>73</v>
      </c>
      <c r="D298" s="92" t="s">
        <v>523</v>
      </c>
      <c r="E298" s="92" t="s">
        <v>481</v>
      </c>
      <c r="F298" s="63">
        <v>1</v>
      </c>
      <c r="G298" s="65"/>
      <c r="H298" s="3"/>
      <c r="I298" s="97">
        <v>1</v>
      </c>
      <c r="J298" s="85"/>
      <c r="K298" s="85"/>
      <c r="L298" s="85"/>
      <c r="M298" s="85"/>
    </row>
    <row r="299" spans="1:13" ht="17.399999999999999" customHeight="1" x14ac:dyDescent="0.2">
      <c r="A299" s="81">
        <v>288</v>
      </c>
      <c r="B299" s="92" t="s">
        <v>958</v>
      </c>
      <c r="C299" s="101" t="s">
        <v>73</v>
      </c>
      <c r="D299" s="92" t="s">
        <v>1072</v>
      </c>
      <c r="E299" s="5" t="s">
        <v>503</v>
      </c>
      <c r="F299" s="63">
        <v>1</v>
      </c>
      <c r="G299" s="65"/>
      <c r="H299" s="3"/>
      <c r="I299" s="97">
        <v>1</v>
      </c>
      <c r="J299" s="85"/>
      <c r="K299" s="85"/>
      <c r="L299" s="85"/>
      <c r="M299" s="85"/>
    </row>
    <row r="300" spans="1:13" ht="17.399999999999999" customHeight="1" x14ac:dyDescent="0.2">
      <c r="A300" s="81">
        <v>289</v>
      </c>
      <c r="B300" s="92" t="s">
        <v>723</v>
      </c>
      <c r="C300" s="101" t="s">
        <v>73</v>
      </c>
      <c r="D300" s="92" t="s">
        <v>855</v>
      </c>
      <c r="E300" s="82" t="s">
        <v>970</v>
      </c>
      <c r="F300" s="63">
        <v>1</v>
      </c>
      <c r="G300" s="65"/>
      <c r="H300" s="3"/>
      <c r="I300" s="97">
        <v>1</v>
      </c>
      <c r="J300" s="85"/>
      <c r="K300" s="85"/>
      <c r="L300" s="85"/>
      <c r="M300" s="85"/>
    </row>
    <row r="301" spans="1:13" ht="17.399999999999999" customHeight="1" x14ac:dyDescent="0.25">
      <c r="A301" s="81">
        <v>290</v>
      </c>
      <c r="B301" s="19" t="s">
        <v>16</v>
      </c>
      <c r="C301" s="3" t="s">
        <v>103</v>
      </c>
      <c r="D301" s="2" t="s">
        <v>286</v>
      </c>
      <c r="E301" s="2" t="s">
        <v>1033</v>
      </c>
      <c r="F301" s="63">
        <v>1</v>
      </c>
      <c r="G301" s="65"/>
      <c r="H301" s="3"/>
      <c r="I301" s="97">
        <v>1</v>
      </c>
      <c r="J301" s="85"/>
      <c r="K301" s="85"/>
      <c r="L301" s="85"/>
      <c r="M301" s="85"/>
    </row>
    <row r="302" spans="1:13" ht="17.399999999999999" customHeight="1" x14ac:dyDescent="0.25">
      <c r="A302" s="81">
        <v>291</v>
      </c>
      <c r="B302" s="19" t="s">
        <v>17</v>
      </c>
      <c r="C302" s="3" t="s">
        <v>103</v>
      </c>
      <c r="D302" s="2" t="s">
        <v>287</v>
      </c>
      <c r="E302" s="2" t="s">
        <v>976</v>
      </c>
      <c r="F302" s="63">
        <v>1</v>
      </c>
      <c r="G302" s="65"/>
      <c r="H302" s="3"/>
      <c r="I302" s="97">
        <v>1</v>
      </c>
      <c r="J302" s="85"/>
      <c r="K302" s="85"/>
      <c r="L302" s="85"/>
      <c r="M302" s="85"/>
    </row>
    <row r="303" spans="1:13" ht="17.399999999999999" customHeight="1" x14ac:dyDescent="0.25">
      <c r="A303" s="81">
        <v>292</v>
      </c>
      <c r="B303" s="19" t="s">
        <v>18</v>
      </c>
      <c r="C303" s="3" t="s">
        <v>103</v>
      </c>
      <c r="D303" s="2" t="s">
        <v>288</v>
      </c>
      <c r="E303" s="2" t="s">
        <v>976</v>
      </c>
      <c r="F303" s="63">
        <v>1</v>
      </c>
      <c r="G303" s="65"/>
      <c r="H303" s="3"/>
      <c r="I303" s="97">
        <v>1</v>
      </c>
      <c r="J303" s="85"/>
      <c r="K303" s="85"/>
      <c r="L303" s="85"/>
      <c r="M303" s="85"/>
    </row>
    <row r="304" spans="1:13" ht="17.399999999999999" customHeight="1" x14ac:dyDescent="0.25">
      <c r="A304" s="81">
        <v>293</v>
      </c>
      <c r="B304" s="19" t="s">
        <v>19</v>
      </c>
      <c r="C304" s="3" t="s">
        <v>103</v>
      </c>
      <c r="D304" s="2" t="s">
        <v>289</v>
      </c>
      <c r="E304" s="2" t="s">
        <v>1032</v>
      </c>
      <c r="F304" s="63">
        <v>1</v>
      </c>
      <c r="G304" s="65"/>
      <c r="H304" s="3"/>
      <c r="I304" s="97">
        <v>1</v>
      </c>
      <c r="J304" s="85"/>
      <c r="K304" s="85"/>
      <c r="L304" s="85"/>
      <c r="M304" s="85"/>
    </row>
    <row r="305" spans="1:13" ht="17.399999999999999" customHeight="1" x14ac:dyDescent="0.25">
      <c r="A305" s="81">
        <v>294</v>
      </c>
      <c r="B305" s="19" t="s">
        <v>20</v>
      </c>
      <c r="C305" s="3" t="s">
        <v>103</v>
      </c>
      <c r="D305" s="2" t="s">
        <v>290</v>
      </c>
      <c r="E305" s="2" t="s">
        <v>1033</v>
      </c>
      <c r="F305" s="63">
        <v>1</v>
      </c>
      <c r="G305" s="65"/>
      <c r="H305" s="3"/>
      <c r="I305" s="97">
        <v>1</v>
      </c>
      <c r="J305" s="85"/>
      <c r="K305" s="85"/>
      <c r="L305" s="85"/>
      <c r="M305" s="85"/>
    </row>
    <row r="306" spans="1:13" ht="17.399999999999999" customHeight="1" x14ac:dyDescent="0.25">
      <c r="A306" s="81">
        <v>295</v>
      </c>
      <c r="B306" s="19" t="s">
        <v>21</v>
      </c>
      <c r="C306" s="3" t="s">
        <v>103</v>
      </c>
      <c r="D306" s="2" t="s">
        <v>291</v>
      </c>
      <c r="E306" s="2" t="s">
        <v>976</v>
      </c>
      <c r="F306" s="63">
        <v>1</v>
      </c>
      <c r="G306" s="65"/>
      <c r="H306" s="3"/>
      <c r="I306" s="97">
        <v>1</v>
      </c>
      <c r="J306" s="85"/>
      <c r="K306" s="85"/>
      <c r="L306" s="85"/>
      <c r="M306" s="85"/>
    </row>
    <row r="307" spans="1:13" ht="17.399999999999999" customHeight="1" x14ac:dyDescent="0.25">
      <c r="A307" s="81">
        <v>296</v>
      </c>
      <c r="B307" s="19" t="s">
        <v>22</v>
      </c>
      <c r="C307" s="3" t="s">
        <v>103</v>
      </c>
      <c r="D307" s="2" t="s">
        <v>292</v>
      </c>
      <c r="E307" s="2" t="s">
        <v>1032</v>
      </c>
      <c r="F307" s="63">
        <v>1</v>
      </c>
      <c r="G307" s="65"/>
      <c r="H307" s="3"/>
      <c r="I307" s="97">
        <v>1</v>
      </c>
      <c r="J307" s="85"/>
      <c r="K307" s="85"/>
      <c r="L307" s="85"/>
      <c r="M307" s="85"/>
    </row>
    <row r="308" spans="1:13" ht="17.399999999999999" customHeight="1" x14ac:dyDescent="0.25">
      <c r="A308" s="81">
        <v>297</v>
      </c>
      <c r="B308" s="19" t="s">
        <v>23</v>
      </c>
      <c r="C308" s="3" t="s">
        <v>103</v>
      </c>
      <c r="D308" s="2" t="s">
        <v>293</v>
      </c>
      <c r="E308" s="2" t="s">
        <v>1032</v>
      </c>
      <c r="F308" s="63">
        <v>1</v>
      </c>
      <c r="G308" s="65"/>
      <c r="H308" s="3"/>
      <c r="I308" s="97">
        <v>1</v>
      </c>
      <c r="J308" s="85"/>
      <c r="K308" s="85"/>
      <c r="L308" s="85"/>
      <c r="M308" s="85"/>
    </row>
    <row r="309" spans="1:13" ht="17.399999999999999" customHeight="1" x14ac:dyDescent="0.25">
      <c r="A309" s="81">
        <v>298</v>
      </c>
      <c r="B309" s="19" t="s">
        <v>25</v>
      </c>
      <c r="C309" s="3" t="s">
        <v>103</v>
      </c>
      <c r="D309" s="2" t="s">
        <v>295</v>
      </c>
      <c r="E309" s="2" t="s">
        <v>1032</v>
      </c>
      <c r="F309" s="63">
        <v>1</v>
      </c>
      <c r="G309" s="65"/>
      <c r="H309" s="3"/>
      <c r="I309" s="97">
        <v>1</v>
      </c>
      <c r="J309" s="85"/>
      <c r="K309" s="85"/>
      <c r="L309" s="85"/>
      <c r="M309" s="85"/>
    </row>
    <row r="310" spans="1:13" ht="17.399999999999999" customHeight="1" x14ac:dyDescent="0.25">
      <c r="A310" s="81">
        <v>299</v>
      </c>
      <c r="B310" s="19" t="s">
        <v>26</v>
      </c>
      <c r="C310" s="3" t="s">
        <v>103</v>
      </c>
      <c r="D310" s="2" t="s">
        <v>296</v>
      </c>
      <c r="E310" s="2" t="s">
        <v>1036</v>
      </c>
      <c r="F310" s="63">
        <v>1</v>
      </c>
      <c r="G310" s="65"/>
      <c r="H310" s="3"/>
      <c r="I310" s="97">
        <v>1</v>
      </c>
      <c r="J310" s="85"/>
      <c r="K310" s="85"/>
      <c r="L310" s="85"/>
      <c r="M310" s="85"/>
    </row>
    <row r="311" spans="1:13" ht="17.399999999999999" customHeight="1" x14ac:dyDescent="0.25">
      <c r="A311" s="81">
        <v>300</v>
      </c>
      <c r="B311" s="19" t="s">
        <v>27</v>
      </c>
      <c r="C311" s="3" t="s">
        <v>103</v>
      </c>
      <c r="D311" s="2" t="s">
        <v>297</v>
      </c>
      <c r="E311" s="2" t="s">
        <v>1030</v>
      </c>
      <c r="F311" s="63">
        <v>1</v>
      </c>
      <c r="G311" s="65"/>
      <c r="H311" s="3"/>
      <c r="I311" s="97">
        <v>1</v>
      </c>
      <c r="J311" s="85"/>
      <c r="K311" s="85"/>
      <c r="L311" s="85"/>
      <c r="M311" s="85"/>
    </row>
    <row r="312" spans="1:13" ht="17.399999999999999" customHeight="1" x14ac:dyDescent="0.25">
      <c r="A312" s="81">
        <v>301</v>
      </c>
      <c r="B312" s="19" t="s">
        <v>28</v>
      </c>
      <c r="C312" s="3" t="s">
        <v>103</v>
      </c>
      <c r="D312" s="2" t="s">
        <v>298</v>
      </c>
      <c r="E312" s="25" t="s">
        <v>989</v>
      </c>
      <c r="F312" s="63">
        <v>1</v>
      </c>
      <c r="G312" s="65"/>
      <c r="H312" s="3"/>
      <c r="I312" s="97">
        <v>1</v>
      </c>
      <c r="J312" s="85"/>
      <c r="K312" s="85"/>
      <c r="L312" s="85"/>
      <c r="M312" s="85"/>
    </row>
    <row r="313" spans="1:13" ht="17.399999999999999" customHeight="1" x14ac:dyDescent="0.25">
      <c r="A313" s="81">
        <v>302</v>
      </c>
      <c r="B313" s="19" t="s">
        <v>29</v>
      </c>
      <c r="C313" s="3" t="s">
        <v>103</v>
      </c>
      <c r="D313" s="2" t="s">
        <v>299</v>
      </c>
      <c r="E313" s="82" t="s">
        <v>984</v>
      </c>
      <c r="F313" s="63">
        <v>1</v>
      </c>
      <c r="G313" s="65"/>
      <c r="H313" s="3"/>
      <c r="I313" s="97">
        <v>1</v>
      </c>
      <c r="J313" s="85"/>
      <c r="K313" s="85"/>
      <c r="L313" s="85"/>
      <c r="M313" s="85"/>
    </row>
    <row r="314" spans="1:13" ht="17.399999999999999" customHeight="1" x14ac:dyDescent="0.25">
      <c r="A314" s="81">
        <v>303</v>
      </c>
      <c r="B314" s="19" t="s">
        <v>30</v>
      </c>
      <c r="C314" s="3" t="s">
        <v>103</v>
      </c>
      <c r="D314" s="2" t="s">
        <v>286</v>
      </c>
      <c r="E314" s="2" t="s">
        <v>976</v>
      </c>
      <c r="F314" s="63">
        <v>1</v>
      </c>
      <c r="G314" s="65"/>
      <c r="H314" s="3"/>
      <c r="I314" s="97">
        <v>1</v>
      </c>
      <c r="J314" s="85"/>
      <c r="K314" s="85"/>
      <c r="L314" s="85"/>
      <c r="M314" s="85"/>
    </row>
    <row r="315" spans="1:13" ht="17.399999999999999" customHeight="1" x14ac:dyDescent="0.25">
      <c r="A315" s="81">
        <v>304</v>
      </c>
      <c r="B315" s="19" t="s">
        <v>31</v>
      </c>
      <c r="C315" s="3" t="s">
        <v>103</v>
      </c>
      <c r="D315" s="2" t="s">
        <v>300</v>
      </c>
      <c r="E315" s="2" t="s">
        <v>1073</v>
      </c>
      <c r="F315" s="63">
        <v>1</v>
      </c>
      <c r="G315" s="65"/>
      <c r="H315" s="3"/>
      <c r="I315" s="97">
        <v>1</v>
      </c>
      <c r="J315" s="85"/>
      <c r="K315" s="85"/>
      <c r="L315" s="85"/>
      <c r="M315" s="85"/>
    </row>
    <row r="316" spans="1:13" ht="17.399999999999999" customHeight="1" x14ac:dyDescent="0.25">
      <c r="A316" s="81">
        <v>305</v>
      </c>
      <c r="B316" s="19" t="s">
        <v>33</v>
      </c>
      <c r="C316" s="3" t="s">
        <v>103</v>
      </c>
      <c r="D316" s="2" t="s">
        <v>303</v>
      </c>
      <c r="E316" s="25" t="s">
        <v>989</v>
      </c>
      <c r="F316" s="63">
        <v>1</v>
      </c>
      <c r="G316" s="65"/>
      <c r="H316" s="3"/>
      <c r="I316" s="97">
        <v>1</v>
      </c>
      <c r="J316" s="85"/>
      <c r="K316" s="85"/>
      <c r="L316" s="85"/>
      <c r="M316" s="85"/>
    </row>
    <row r="317" spans="1:13" ht="17.399999999999999" customHeight="1" x14ac:dyDescent="0.25">
      <c r="A317" s="81">
        <v>306</v>
      </c>
      <c r="B317" s="19" t="s">
        <v>34</v>
      </c>
      <c r="C317" s="3" t="s">
        <v>103</v>
      </c>
      <c r="D317" s="2" t="s">
        <v>304</v>
      </c>
      <c r="E317" s="2" t="s">
        <v>1032</v>
      </c>
      <c r="F317" s="63">
        <v>1</v>
      </c>
      <c r="G317" s="65"/>
      <c r="H317" s="3"/>
      <c r="I317" s="97">
        <v>1</v>
      </c>
      <c r="J317" s="85"/>
      <c r="K317" s="85"/>
      <c r="L317" s="85"/>
      <c r="M317" s="85"/>
    </row>
    <row r="318" spans="1:13" ht="17.399999999999999" customHeight="1" x14ac:dyDescent="0.25">
      <c r="A318" s="81">
        <v>307</v>
      </c>
      <c r="B318" s="19" t="s">
        <v>35</v>
      </c>
      <c r="C318" s="3" t="s">
        <v>103</v>
      </c>
      <c r="D318" s="2" t="s">
        <v>305</v>
      </c>
      <c r="E318" s="2" t="s">
        <v>306</v>
      </c>
      <c r="F318" s="63">
        <v>1</v>
      </c>
      <c r="G318" s="65"/>
      <c r="H318" s="3"/>
      <c r="I318" s="97">
        <v>1</v>
      </c>
      <c r="J318" s="85"/>
      <c r="K318" s="85"/>
      <c r="L318" s="85"/>
      <c r="M318" s="85"/>
    </row>
    <row r="319" spans="1:13" ht="17.399999999999999" customHeight="1" x14ac:dyDescent="0.25">
      <c r="A319" s="81">
        <v>308</v>
      </c>
      <c r="B319" s="19" t="s">
        <v>36</v>
      </c>
      <c r="C319" s="3" t="s">
        <v>103</v>
      </c>
      <c r="D319" s="2" t="s">
        <v>307</v>
      </c>
      <c r="E319" s="25" t="s">
        <v>989</v>
      </c>
      <c r="F319" s="63">
        <v>1</v>
      </c>
      <c r="G319" s="65"/>
      <c r="H319" s="3"/>
      <c r="I319" s="97">
        <v>1</v>
      </c>
      <c r="J319" s="85"/>
      <c r="K319" s="85"/>
      <c r="L319" s="85"/>
      <c r="M319" s="85"/>
    </row>
    <row r="320" spans="1:13" ht="17.399999999999999" customHeight="1" x14ac:dyDescent="0.25">
      <c r="A320" s="81">
        <v>309</v>
      </c>
      <c r="B320" s="19" t="s">
        <v>37</v>
      </c>
      <c r="C320" s="3" t="s">
        <v>103</v>
      </c>
      <c r="D320" s="2" t="s">
        <v>308</v>
      </c>
      <c r="E320" s="2" t="s">
        <v>306</v>
      </c>
      <c r="F320" s="63">
        <v>1</v>
      </c>
      <c r="G320" s="65"/>
      <c r="H320" s="3"/>
      <c r="I320" s="97">
        <v>1</v>
      </c>
      <c r="J320" s="85"/>
      <c r="K320" s="85"/>
      <c r="L320" s="85"/>
      <c r="M320" s="85"/>
    </row>
    <row r="321" spans="1:13" ht="17.399999999999999" customHeight="1" x14ac:dyDescent="0.25">
      <c r="A321" s="81">
        <v>310</v>
      </c>
      <c r="B321" s="19" t="s">
        <v>38</v>
      </c>
      <c r="C321" s="3" t="s">
        <v>103</v>
      </c>
      <c r="D321" s="2" t="s">
        <v>309</v>
      </c>
      <c r="E321" s="25" t="s">
        <v>989</v>
      </c>
      <c r="F321" s="63">
        <v>1</v>
      </c>
      <c r="G321" s="65"/>
      <c r="H321" s="3"/>
      <c r="I321" s="97">
        <v>1</v>
      </c>
      <c r="J321" s="85"/>
      <c r="K321" s="85"/>
      <c r="L321" s="85"/>
      <c r="M321" s="85"/>
    </row>
    <row r="322" spans="1:13" ht="17.399999999999999" customHeight="1" x14ac:dyDescent="0.25">
      <c r="A322" s="81">
        <v>311</v>
      </c>
      <c r="B322" s="19" t="s">
        <v>39</v>
      </c>
      <c r="C322" s="3" t="s">
        <v>103</v>
      </c>
      <c r="D322" s="2" t="s">
        <v>310</v>
      </c>
      <c r="E322" s="2" t="s">
        <v>976</v>
      </c>
      <c r="F322" s="63">
        <v>1</v>
      </c>
      <c r="G322" s="65"/>
      <c r="H322" s="3"/>
      <c r="I322" s="97">
        <v>1</v>
      </c>
      <c r="J322" s="85"/>
      <c r="K322" s="85"/>
      <c r="L322" s="85"/>
      <c r="M322" s="85"/>
    </row>
    <row r="323" spans="1:13" ht="17.399999999999999" customHeight="1" x14ac:dyDescent="0.25">
      <c r="A323" s="81">
        <v>312</v>
      </c>
      <c r="B323" s="19" t="s">
        <v>40</v>
      </c>
      <c r="C323" s="3" t="s">
        <v>103</v>
      </c>
      <c r="D323" s="2" t="s">
        <v>311</v>
      </c>
      <c r="E323" s="93" t="s">
        <v>990</v>
      </c>
      <c r="F323" s="63">
        <v>1</v>
      </c>
      <c r="G323" s="65"/>
      <c r="H323" s="3"/>
      <c r="I323" s="97">
        <v>1</v>
      </c>
      <c r="J323" s="85"/>
      <c r="K323" s="85"/>
      <c r="L323" s="85"/>
      <c r="M323" s="85"/>
    </row>
    <row r="324" spans="1:13" ht="17.399999999999999" customHeight="1" x14ac:dyDescent="0.25">
      <c r="A324" s="81">
        <v>313</v>
      </c>
      <c r="B324" s="19" t="s">
        <v>959</v>
      </c>
      <c r="C324" s="3" t="s">
        <v>103</v>
      </c>
      <c r="D324" s="2" t="s">
        <v>1074</v>
      </c>
      <c r="E324" s="2" t="s">
        <v>1075</v>
      </c>
      <c r="F324" s="63">
        <v>1</v>
      </c>
      <c r="G324" s="65"/>
      <c r="H324" s="3"/>
      <c r="I324" s="97">
        <v>1</v>
      </c>
      <c r="J324" s="85"/>
      <c r="K324" s="85"/>
      <c r="L324" s="85"/>
      <c r="M324" s="85"/>
    </row>
    <row r="325" spans="1:13" ht="17.399999999999999" customHeight="1" x14ac:dyDescent="0.25">
      <c r="A325" s="81">
        <v>314</v>
      </c>
      <c r="B325" s="19" t="s">
        <v>41</v>
      </c>
      <c r="C325" s="3" t="s">
        <v>103</v>
      </c>
      <c r="D325" s="2" t="s">
        <v>312</v>
      </c>
      <c r="E325" s="2" t="s">
        <v>976</v>
      </c>
      <c r="F325" s="63">
        <v>1</v>
      </c>
      <c r="G325" s="65"/>
      <c r="H325" s="3"/>
      <c r="I325" s="97">
        <v>1</v>
      </c>
      <c r="J325" s="85"/>
      <c r="K325" s="85"/>
      <c r="L325" s="85"/>
      <c r="M325" s="85"/>
    </row>
    <row r="326" spans="1:13" ht="17.399999999999999" customHeight="1" x14ac:dyDescent="0.25">
      <c r="A326" s="81">
        <v>315</v>
      </c>
      <c r="B326" s="19" t="s">
        <v>42</v>
      </c>
      <c r="C326" s="3" t="s">
        <v>103</v>
      </c>
      <c r="D326" s="2" t="s">
        <v>313</v>
      </c>
      <c r="E326" s="2" t="s">
        <v>1075</v>
      </c>
      <c r="F326" s="63">
        <v>1</v>
      </c>
      <c r="G326" s="65"/>
      <c r="H326" s="3"/>
      <c r="I326" s="97">
        <v>1</v>
      </c>
      <c r="J326" s="85"/>
      <c r="K326" s="85"/>
      <c r="L326" s="85"/>
      <c r="M326" s="85"/>
    </row>
    <row r="327" spans="1:13" ht="17.399999999999999" customHeight="1" x14ac:dyDescent="0.25">
      <c r="A327" s="81">
        <v>316</v>
      </c>
      <c r="B327" s="19" t="s">
        <v>43</v>
      </c>
      <c r="C327" s="3" t="s">
        <v>103</v>
      </c>
      <c r="D327" s="2" t="s">
        <v>214</v>
      </c>
      <c r="E327" s="2" t="s">
        <v>976</v>
      </c>
      <c r="F327" s="63">
        <v>1</v>
      </c>
      <c r="G327" s="65"/>
      <c r="H327" s="3"/>
      <c r="I327" s="97">
        <v>1</v>
      </c>
      <c r="J327" s="85"/>
      <c r="K327" s="85"/>
      <c r="L327" s="85"/>
      <c r="M327" s="85"/>
    </row>
    <row r="328" spans="1:13" ht="17.399999999999999" customHeight="1" x14ac:dyDescent="0.25">
      <c r="A328" s="81">
        <v>317</v>
      </c>
      <c r="B328" s="19" t="s">
        <v>44</v>
      </c>
      <c r="C328" s="3" t="s">
        <v>103</v>
      </c>
      <c r="D328" s="2" t="s">
        <v>314</v>
      </c>
      <c r="E328" s="82" t="s">
        <v>984</v>
      </c>
      <c r="F328" s="63">
        <v>1</v>
      </c>
      <c r="G328" s="65"/>
      <c r="H328" s="3"/>
      <c r="I328" s="97">
        <v>1</v>
      </c>
      <c r="J328" s="85"/>
      <c r="K328" s="85"/>
      <c r="L328" s="85"/>
      <c r="M328" s="85"/>
    </row>
    <row r="329" spans="1:13" ht="17.399999999999999" customHeight="1" x14ac:dyDescent="0.25">
      <c r="A329" s="81">
        <v>318</v>
      </c>
      <c r="B329" s="19" t="s">
        <v>45</v>
      </c>
      <c r="C329" s="20" t="s">
        <v>135</v>
      </c>
      <c r="D329" s="19" t="s">
        <v>315</v>
      </c>
      <c r="E329" s="82" t="s">
        <v>984</v>
      </c>
      <c r="F329" s="63">
        <v>1</v>
      </c>
      <c r="G329" s="65"/>
      <c r="H329" s="3"/>
      <c r="I329" s="97">
        <v>1</v>
      </c>
      <c r="J329" s="85"/>
      <c r="K329" s="85"/>
      <c r="L329" s="85"/>
      <c r="M329" s="85"/>
    </row>
    <row r="330" spans="1:13" ht="17.399999999999999" customHeight="1" x14ac:dyDescent="0.25">
      <c r="A330" s="81">
        <v>319</v>
      </c>
      <c r="B330" s="19" t="s">
        <v>47</v>
      </c>
      <c r="C330" s="20" t="s">
        <v>135</v>
      </c>
      <c r="D330" s="19" t="s">
        <v>316</v>
      </c>
      <c r="E330" s="2" t="s">
        <v>976</v>
      </c>
      <c r="F330" s="63">
        <v>1</v>
      </c>
      <c r="G330" s="65"/>
      <c r="H330" s="3"/>
      <c r="I330" s="97">
        <v>1</v>
      </c>
      <c r="J330" s="85"/>
      <c r="K330" s="85"/>
      <c r="L330" s="85"/>
      <c r="M330" s="85"/>
    </row>
    <row r="331" spans="1:13" s="17" customFormat="1" ht="17.399999999999999" customHeight="1" x14ac:dyDescent="0.25">
      <c r="A331" s="81">
        <v>320</v>
      </c>
      <c r="B331" s="19" t="s">
        <v>48</v>
      </c>
      <c r="C331" s="20" t="s">
        <v>135</v>
      </c>
      <c r="D331" s="19" t="s">
        <v>318</v>
      </c>
      <c r="E331" s="19" t="s">
        <v>306</v>
      </c>
      <c r="F331" s="64">
        <v>1</v>
      </c>
      <c r="G331" s="71"/>
      <c r="H331" s="3"/>
      <c r="I331" s="97">
        <v>1</v>
      </c>
      <c r="J331" s="85"/>
      <c r="K331" s="85"/>
      <c r="L331" s="85"/>
      <c r="M331" s="85"/>
    </row>
    <row r="332" spans="1:13" ht="17.399999999999999" customHeight="1" x14ac:dyDescent="0.25">
      <c r="A332" s="81">
        <v>321</v>
      </c>
      <c r="B332" s="19" t="s">
        <v>960</v>
      </c>
      <c r="C332" s="20" t="s">
        <v>135</v>
      </c>
      <c r="D332" s="19" t="s">
        <v>320</v>
      </c>
      <c r="E332" s="2" t="s">
        <v>1032</v>
      </c>
      <c r="F332" s="63">
        <v>1</v>
      </c>
      <c r="G332" s="65"/>
      <c r="H332" s="3"/>
      <c r="I332" s="97">
        <v>1</v>
      </c>
      <c r="J332" s="85"/>
      <c r="K332" s="85"/>
      <c r="L332" s="85"/>
      <c r="M332" s="85"/>
    </row>
    <row r="333" spans="1:13" ht="17.399999999999999" customHeight="1" x14ac:dyDescent="0.25">
      <c r="A333" s="81">
        <v>322</v>
      </c>
      <c r="B333" s="19" t="s">
        <v>51</v>
      </c>
      <c r="C333" s="20" t="s">
        <v>135</v>
      </c>
      <c r="D333" s="19" t="s">
        <v>321</v>
      </c>
      <c r="E333" s="19" t="s">
        <v>1036</v>
      </c>
      <c r="F333" s="63">
        <v>1</v>
      </c>
      <c r="G333" s="65"/>
      <c r="H333" s="3"/>
      <c r="I333" s="97">
        <v>1</v>
      </c>
      <c r="J333" s="85"/>
      <c r="K333" s="85"/>
      <c r="L333" s="85"/>
      <c r="M333" s="85"/>
    </row>
    <row r="334" spans="1:13" ht="17.399999999999999" customHeight="1" x14ac:dyDescent="0.25">
      <c r="A334" s="81">
        <v>323</v>
      </c>
      <c r="B334" s="19" t="s">
        <v>52</v>
      </c>
      <c r="C334" s="20" t="s">
        <v>135</v>
      </c>
      <c r="D334" s="19" t="s">
        <v>322</v>
      </c>
      <c r="E334" s="19" t="s">
        <v>1036</v>
      </c>
      <c r="F334" s="63">
        <v>1</v>
      </c>
      <c r="G334" s="65"/>
      <c r="H334" s="3"/>
      <c r="I334" s="97">
        <v>1</v>
      </c>
      <c r="J334" s="85"/>
      <c r="K334" s="85"/>
      <c r="L334" s="85"/>
      <c r="M334" s="85"/>
    </row>
    <row r="335" spans="1:13" ht="17.399999999999999" customHeight="1" x14ac:dyDescent="0.25">
      <c r="A335" s="81">
        <v>324</v>
      </c>
      <c r="B335" s="19" t="s">
        <v>54</v>
      </c>
      <c r="C335" s="20" t="s">
        <v>135</v>
      </c>
      <c r="D335" s="19" t="s">
        <v>324</v>
      </c>
      <c r="E335" s="2" t="s">
        <v>1042</v>
      </c>
      <c r="F335" s="63">
        <v>1</v>
      </c>
      <c r="G335" s="65"/>
      <c r="H335" s="3"/>
      <c r="I335" s="97">
        <v>1</v>
      </c>
      <c r="J335" s="85"/>
      <c r="K335" s="85"/>
      <c r="L335" s="85"/>
      <c r="M335" s="85"/>
    </row>
    <row r="336" spans="1:13" ht="17.399999999999999" customHeight="1" x14ac:dyDescent="0.25">
      <c r="A336" s="81">
        <v>325</v>
      </c>
      <c r="B336" s="19" t="s">
        <v>53</v>
      </c>
      <c r="C336" s="20" t="s">
        <v>135</v>
      </c>
      <c r="D336" s="19" t="s">
        <v>323</v>
      </c>
      <c r="E336" s="82" t="s">
        <v>970</v>
      </c>
      <c r="F336" s="63">
        <v>1</v>
      </c>
      <c r="G336" s="65"/>
      <c r="H336" s="3"/>
      <c r="I336" s="97">
        <v>1</v>
      </c>
      <c r="J336" s="85"/>
      <c r="K336" s="85"/>
      <c r="L336" s="85"/>
      <c r="M336" s="85"/>
    </row>
    <row r="337" spans="1:13" ht="17.399999999999999" customHeight="1" x14ac:dyDescent="0.25">
      <c r="A337" s="81">
        <v>326</v>
      </c>
      <c r="B337" s="19" t="s">
        <v>55</v>
      </c>
      <c r="C337" s="20" t="s">
        <v>135</v>
      </c>
      <c r="D337" s="19" t="s">
        <v>325</v>
      </c>
      <c r="E337" s="19" t="s">
        <v>1036</v>
      </c>
      <c r="F337" s="63">
        <v>1</v>
      </c>
      <c r="G337" s="65"/>
      <c r="H337" s="3"/>
      <c r="I337" s="97">
        <v>1</v>
      </c>
      <c r="J337" s="85"/>
      <c r="K337" s="85"/>
      <c r="L337" s="85"/>
      <c r="M337" s="85"/>
    </row>
    <row r="338" spans="1:13" ht="17.399999999999999" customHeight="1" x14ac:dyDescent="0.25">
      <c r="A338" s="81">
        <v>327</v>
      </c>
      <c r="B338" s="19" t="s">
        <v>56</v>
      </c>
      <c r="C338" s="20" t="s">
        <v>135</v>
      </c>
      <c r="D338" s="19" t="s">
        <v>326</v>
      </c>
      <c r="E338" s="19" t="s">
        <v>1076</v>
      </c>
      <c r="F338" s="63">
        <v>1</v>
      </c>
      <c r="G338" s="65"/>
      <c r="H338" s="3"/>
      <c r="I338" s="97">
        <v>1</v>
      </c>
      <c r="J338" s="85"/>
      <c r="K338" s="85"/>
      <c r="L338" s="85"/>
      <c r="M338" s="85"/>
    </row>
    <row r="339" spans="1:13" ht="17.399999999999999" customHeight="1" x14ac:dyDescent="0.25">
      <c r="A339" s="81">
        <v>328</v>
      </c>
      <c r="B339" s="19" t="s">
        <v>57</v>
      </c>
      <c r="C339" s="20" t="s">
        <v>135</v>
      </c>
      <c r="D339" s="19" t="s">
        <v>327</v>
      </c>
      <c r="E339" s="82" t="s">
        <v>993</v>
      </c>
      <c r="F339" s="63">
        <v>1</v>
      </c>
      <c r="G339" s="65"/>
      <c r="H339" s="3">
        <v>1</v>
      </c>
      <c r="I339" s="97"/>
      <c r="J339" s="85"/>
      <c r="K339" s="85"/>
      <c r="L339" s="85"/>
      <c r="M339" s="85"/>
    </row>
    <row r="340" spans="1:13" ht="17.399999999999999" customHeight="1" x14ac:dyDescent="0.25">
      <c r="A340" s="81">
        <v>329</v>
      </c>
      <c r="B340" s="19" t="s">
        <v>961</v>
      </c>
      <c r="C340" s="20" t="s">
        <v>135</v>
      </c>
      <c r="D340" s="19" t="s">
        <v>1077</v>
      </c>
      <c r="E340" s="19" t="s">
        <v>1078</v>
      </c>
      <c r="F340" s="63">
        <v>1</v>
      </c>
      <c r="G340" s="65"/>
      <c r="H340" s="3"/>
      <c r="I340" s="97">
        <v>1</v>
      </c>
      <c r="J340" s="85"/>
      <c r="K340" s="85"/>
      <c r="L340" s="85"/>
      <c r="M340" s="85"/>
    </row>
    <row r="341" spans="1:13" ht="17.399999999999999" customHeight="1" x14ac:dyDescent="0.25">
      <c r="A341" s="81">
        <v>330</v>
      </c>
      <c r="B341" s="19" t="s">
        <v>58</v>
      </c>
      <c r="C341" s="20" t="s">
        <v>135</v>
      </c>
      <c r="D341" s="19" t="s">
        <v>328</v>
      </c>
      <c r="E341" s="2" t="s">
        <v>1032</v>
      </c>
      <c r="F341" s="63">
        <v>1</v>
      </c>
      <c r="G341" s="65"/>
      <c r="H341" s="3"/>
      <c r="I341" s="97">
        <v>1</v>
      </c>
      <c r="J341" s="85"/>
      <c r="K341" s="85"/>
      <c r="L341" s="85"/>
      <c r="M341" s="85"/>
    </row>
    <row r="342" spans="1:13" ht="17.399999999999999" customHeight="1" x14ac:dyDescent="0.25">
      <c r="A342" s="81">
        <v>331</v>
      </c>
      <c r="B342" s="19" t="s">
        <v>60</v>
      </c>
      <c r="C342" s="20" t="s">
        <v>135</v>
      </c>
      <c r="D342" s="19" t="s">
        <v>329</v>
      </c>
      <c r="E342" s="82" t="s">
        <v>984</v>
      </c>
      <c r="F342" s="63">
        <v>1</v>
      </c>
      <c r="G342" s="65"/>
      <c r="H342" s="3"/>
      <c r="I342" s="97">
        <v>1</v>
      </c>
      <c r="J342" s="85"/>
      <c r="K342" s="85"/>
      <c r="L342" s="85"/>
      <c r="M342" s="85"/>
    </row>
    <row r="343" spans="1:13" ht="17.399999999999999" customHeight="1" x14ac:dyDescent="0.25">
      <c r="A343" s="81">
        <v>332</v>
      </c>
      <c r="B343" s="19" t="s">
        <v>61</v>
      </c>
      <c r="C343" s="20" t="s">
        <v>135</v>
      </c>
      <c r="D343" s="19" t="s">
        <v>330</v>
      </c>
      <c r="E343" s="82" t="s">
        <v>984</v>
      </c>
      <c r="F343" s="63">
        <v>1</v>
      </c>
      <c r="G343" s="65"/>
      <c r="H343" s="3"/>
      <c r="I343" s="97">
        <v>1</v>
      </c>
      <c r="J343" s="85"/>
      <c r="K343" s="85"/>
      <c r="L343" s="85"/>
      <c r="M343" s="85"/>
    </row>
    <row r="344" spans="1:13" ht="17.399999999999999" customHeight="1" x14ac:dyDescent="0.25">
      <c r="A344" s="81">
        <v>333</v>
      </c>
      <c r="B344" s="19" t="s">
        <v>62</v>
      </c>
      <c r="C344" s="20" t="s">
        <v>135</v>
      </c>
      <c r="D344" s="19" t="s">
        <v>331</v>
      </c>
      <c r="E344" s="82" t="s">
        <v>984</v>
      </c>
      <c r="F344" s="63">
        <v>1</v>
      </c>
      <c r="G344" s="65"/>
      <c r="H344" s="3"/>
      <c r="I344" s="97">
        <v>1</v>
      </c>
      <c r="J344" s="85"/>
      <c r="K344" s="85"/>
      <c r="L344" s="85"/>
      <c r="M344" s="85"/>
    </row>
    <row r="345" spans="1:13" ht="17.399999999999999" customHeight="1" x14ac:dyDescent="0.25">
      <c r="A345" s="81">
        <v>334</v>
      </c>
      <c r="B345" s="19" t="s">
        <v>66</v>
      </c>
      <c r="C345" s="20" t="s">
        <v>135</v>
      </c>
      <c r="D345" s="19" t="s">
        <v>335</v>
      </c>
      <c r="E345" s="25" t="s">
        <v>989</v>
      </c>
      <c r="F345" s="63">
        <v>1</v>
      </c>
      <c r="G345" s="65"/>
      <c r="H345" s="3"/>
      <c r="I345" s="97">
        <v>1</v>
      </c>
      <c r="J345" s="85"/>
      <c r="K345" s="85"/>
      <c r="L345" s="85"/>
      <c r="M345" s="85"/>
    </row>
    <row r="346" spans="1:13" ht="17.399999999999999" customHeight="1" x14ac:dyDescent="0.25">
      <c r="A346" s="81">
        <v>335</v>
      </c>
      <c r="B346" s="19" t="s">
        <v>67</v>
      </c>
      <c r="C346" s="20" t="s">
        <v>135</v>
      </c>
      <c r="D346" s="19" t="s">
        <v>336</v>
      </c>
      <c r="E346" s="82" t="s">
        <v>970</v>
      </c>
      <c r="F346" s="63">
        <v>1</v>
      </c>
      <c r="G346" s="65"/>
      <c r="H346" s="3"/>
      <c r="I346" s="97">
        <v>1</v>
      </c>
      <c r="J346" s="85"/>
      <c r="K346" s="85"/>
      <c r="L346" s="85"/>
      <c r="M346" s="85"/>
    </row>
    <row r="347" spans="1:13" ht="17.399999999999999" customHeight="1" x14ac:dyDescent="0.25">
      <c r="A347" s="81">
        <v>336</v>
      </c>
      <c r="B347" s="19" t="s">
        <v>68</v>
      </c>
      <c r="C347" s="20" t="s">
        <v>135</v>
      </c>
      <c r="D347" s="19" t="s">
        <v>337</v>
      </c>
      <c r="E347" s="82" t="s">
        <v>982</v>
      </c>
      <c r="F347" s="63">
        <v>1</v>
      </c>
      <c r="G347" s="65"/>
      <c r="H347" s="3"/>
      <c r="I347" s="97">
        <v>1</v>
      </c>
      <c r="J347" s="85"/>
      <c r="K347" s="85"/>
      <c r="L347" s="85"/>
      <c r="M347" s="85"/>
    </row>
    <row r="348" spans="1:13" ht="17.399999999999999" customHeight="1" x14ac:dyDescent="0.25">
      <c r="A348" s="81">
        <v>337</v>
      </c>
      <c r="B348" s="19" t="s">
        <v>63</v>
      </c>
      <c r="C348" s="20" t="s">
        <v>135</v>
      </c>
      <c r="D348" s="19" t="s">
        <v>88</v>
      </c>
      <c r="E348" s="19" t="s">
        <v>332</v>
      </c>
      <c r="F348" s="63">
        <v>1</v>
      </c>
      <c r="G348" s="65"/>
      <c r="H348" s="3"/>
      <c r="I348" s="97">
        <v>1</v>
      </c>
      <c r="J348" s="85"/>
      <c r="K348" s="85"/>
      <c r="L348" s="85"/>
      <c r="M348" s="85"/>
    </row>
    <row r="349" spans="1:13" ht="17.399999999999999" customHeight="1" x14ac:dyDescent="0.25">
      <c r="A349" s="81">
        <v>338</v>
      </c>
      <c r="B349" s="19" t="s">
        <v>69</v>
      </c>
      <c r="C349" s="20" t="s">
        <v>135</v>
      </c>
      <c r="D349" s="19" t="s">
        <v>338</v>
      </c>
      <c r="E349" s="2" t="s">
        <v>976</v>
      </c>
      <c r="F349" s="63">
        <v>1</v>
      </c>
      <c r="G349" s="65"/>
      <c r="H349" s="3"/>
      <c r="I349" s="97">
        <v>1</v>
      </c>
      <c r="J349" s="85"/>
      <c r="K349" s="85"/>
      <c r="L349" s="85"/>
      <c r="M349" s="85"/>
    </row>
    <row r="350" spans="1:13" ht="17.399999999999999" customHeight="1" x14ac:dyDescent="0.25">
      <c r="A350" s="81">
        <v>339</v>
      </c>
      <c r="B350" s="19" t="s">
        <v>64</v>
      </c>
      <c r="C350" s="20" t="s">
        <v>135</v>
      </c>
      <c r="D350" s="19" t="s">
        <v>333</v>
      </c>
      <c r="E350" s="95" t="s">
        <v>458</v>
      </c>
      <c r="F350" s="63">
        <v>1</v>
      </c>
      <c r="G350" s="65"/>
      <c r="H350" s="3"/>
      <c r="I350" s="97">
        <v>1</v>
      </c>
      <c r="J350" s="85"/>
      <c r="K350" s="85"/>
      <c r="L350" s="85"/>
      <c r="M350" s="85"/>
    </row>
    <row r="351" spans="1:13" ht="17.399999999999999" customHeight="1" x14ac:dyDescent="0.25">
      <c r="A351" s="81">
        <v>340</v>
      </c>
      <c r="B351" s="49" t="s">
        <v>65</v>
      </c>
      <c r="C351" s="20" t="s">
        <v>135</v>
      </c>
      <c r="D351" s="25" t="s">
        <v>334</v>
      </c>
      <c r="E351" s="2" t="s">
        <v>1033</v>
      </c>
      <c r="F351" s="63">
        <v>1</v>
      </c>
      <c r="G351" s="65"/>
      <c r="H351" s="81"/>
      <c r="I351" s="97">
        <v>1</v>
      </c>
      <c r="J351" s="85"/>
      <c r="K351" s="85"/>
      <c r="L351" s="85"/>
      <c r="M351" s="85"/>
    </row>
    <row r="352" spans="1:13" ht="17.399999999999999" customHeight="1" x14ac:dyDescent="0.25">
      <c r="A352" s="81">
        <v>341</v>
      </c>
      <c r="B352" s="19" t="s">
        <v>71</v>
      </c>
      <c r="C352" s="20" t="s">
        <v>135</v>
      </c>
      <c r="D352" s="19" t="s">
        <v>340</v>
      </c>
      <c r="E352" s="2" t="s">
        <v>1032</v>
      </c>
      <c r="F352" s="63">
        <v>1</v>
      </c>
      <c r="G352" s="65"/>
      <c r="H352" s="3"/>
      <c r="I352" s="97">
        <v>1</v>
      </c>
      <c r="J352" s="85"/>
      <c r="K352" s="85"/>
      <c r="L352" s="85"/>
      <c r="M352" s="85"/>
    </row>
    <row r="353" spans="1:13" ht="17.399999999999999" customHeight="1" x14ac:dyDescent="0.25">
      <c r="A353" s="81">
        <v>342</v>
      </c>
      <c r="B353" s="19" t="s">
        <v>97</v>
      </c>
      <c r="C353" s="20" t="s">
        <v>135</v>
      </c>
      <c r="D353" s="19" t="s">
        <v>80</v>
      </c>
      <c r="E353" s="2" t="s">
        <v>976</v>
      </c>
      <c r="F353" s="63">
        <v>1</v>
      </c>
      <c r="G353" s="65"/>
      <c r="H353" s="3"/>
      <c r="I353" s="97">
        <v>1</v>
      </c>
      <c r="J353" s="85"/>
      <c r="K353" s="85"/>
      <c r="L353" s="85"/>
      <c r="M353" s="85"/>
    </row>
    <row r="354" spans="1:13" ht="17.399999999999999" customHeight="1" x14ac:dyDescent="0.25">
      <c r="A354" s="81">
        <v>343</v>
      </c>
      <c r="B354" s="19" t="s">
        <v>72</v>
      </c>
      <c r="C354" s="20" t="s">
        <v>165</v>
      </c>
      <c r="D354" s="19" t="s">
        <v>341</v>
      </c>
      <c r="E354" s="2" t="s">
        <v>1033</v>
      </c>
      <c r="F354" s="63">
        <v>1</v>
      </c>
      <c r="G354" s="65"/>
      <c r="H354" s="3"/>
      <c r="I354" s="97">
        <v>1</v>
      </c>
      <c r="J354" s="85"/>
      <c r="K354" s="85"/>
      <c r="L354" s="85"/>
      <c r="M354" s="85"/>
    </row>
    <row r="355" spans="1:13" ht="17.399999999999999" customHeight="1" x14ac:dyDescent="0.25">
      <c r="A355" s="81">
        <v>344</v>
      </c>
      <c r="B355" s="19" t="s">
        <v>74</v>
      </c>
      <c r="C355" s="20" t="s">
        <v>165</v>
      </c>
      <c r="D355" s="19" t="s">
        <v>342</v>
      </c>
      <c r="E355" s="82" t="s">
        <v>993</v>
      </c>
      <c r="F355" s="63">
        <v>1</v>
      </c>
      <c r="G355" s="65"/>
      <c r="H355" s="3">
        <v>1</v>
      </c>
      <c r="I355" s="97"/>
      <c r="J355" s="85"/>
      <c r="K355" s="85"/>
      <c r="L355" s="85"/>
      <c r="M355" s="85"/>
    </row>
    <row r="356" spans="1:13" ht="17.399999999999999" customHeight="1" x14ac:dyDescent="0.25">
      <c r="A356" s="81">
        <v>345</v>
      </c>
      <c r="B356" s="19" t="s">
        <v>75</v>
      </c>
      <c r="C356" s="20" t="s">
        <v>165</v>
      </c>
      <c r="D356" s="19" t="s">
        <v>343</v>
      </c>
      <c r="E356" s="2" t="s">
        <v>976</v>
      </c>
      <c r="F356" s="63">
        <v>1</v>
      </c>
      <c r="G356" s="65"/>
      <c r="H356" s="3"/>
      <c r="I356" s="97">
        <v>1</v>
      </c>
      <c r="J356" s="85"/>
      <c r="K356" s="85"/>
      <c r="L356" s="85"/>
      <c r="M356" s="85"/>
    </row>
    <row r="357" spans="1:13" ht="17.399999999999999" customHeight="1" x14ac:dyDescent="0.25">
      <c r="A357" s="81">
        <v>346</v>
      </c>
      <c r="B357" s="19" t="s">
        <v>76</v>
      </c>
      <c r="C357" s="20" t="s">
        <v>165</v>
      </c>
      <c r="D357" s="19" t="s">
        <v>344</v>
      </c>
      <c r="E357" s="2" t="s">
        <v>1032</v>
      </c>
      <c r="F357" s="63">
        <v>1</v>
      </c>
      <c r="G357" s="65"/>
      <c r="H357" s="3"/>
      <c r="I357" s="97">
        <v>1</v>
      </c>
      <c r="J357" s="85"/>
      <c r="K357" s="85"/>
      <c r="L357" s="85"/>
      <c r="M357" s="85"/>
    </row>
    <row r="358" spans="1:13" ht="17.399999999999999" customHeight="1" x14ac:dyDescent="0.25">
      <c r="A358" s="81">
        <v>347</v>
      </c>
      <c r="B358" s="19" t="s">
        <v>77</v>
      </c>
      <c r="C358" s="20" t="s">
        <v>165</v>
      </c>
      <c r="D358" s="19" t="s">
        <v>345</v>
      </c>
      <c r="E358" s="25" t="s">
        <v>989</v>
      </c>
      <c r="F358" s="63">
        <v>1</v>
      </c>
      <c r="G358" s="65"/>
      <c r="H358" s="3"/>
      <c r="I358" s="97">
        <v>1</v>
      </c>
      <c r="J358" s="85"/>
      <c r="K358" s="85"/>
      <c r="L358" s="85"/>
      <c r="M358" s="85"/>
    </row>
    <row r="359" spans="1:13" ht="17.399999999999999" customHeight="1" x14ac:dyDescent="0.25">
      <c r="A359" s="81">
        <v>348</v>
      </c>
      <c r="B359" s="19" t="s">
        <v>78</v>
      </c>
      <c r="C359" s="20" t="s">
        <v>165</v>
      </c>
      <c r="D359" s="19" t="s">
        <v>346</v>
      </c>
      <c r="E359" s="2" t="s">
        <v>1033</v>
      </c>
      <c r="F359" s="63">
        <v>1</v>
      </c>
      <c r="G359" s="65"/>
      <c r="H359" s="3"/>
      <c r="I359" s="97">
        <v>1</v>
      </c>
      <c r="J359" s="85"/>
      <c r="K359" s="85"/>
      <c r="L359" s="85"/>
      <c r="M359" s="85"/>
    </row>
    <row r="360" spans="1:13" ht="17.399999999999999" customHeight="1" x14ac:dyDescent="0.25">
      <c r="A360" s="81">
        <v>349</v>
      </c>
      <c r="B360" s="19" t="s">
        <v>79</v>
      </c>
      <c r="C360" s="20" t="s">
        <v>165</v>
      </c>
      <c r="D360" s="19" t="s">
        <v>347</v>
      </c>
      <c r="E360" s="82" t="s">
        <v>970</v>
      </c>
      <c r="F360" s="63">
        <v>1</v>
      </c>
      <c r="G360" s="65"/>
      <c r="H360" s="3"/>
      <c r="I360" s="97">
        <v>1</v>
      </c>
      <c r="J360" s="85"/>
      <c r="K360" s="85"/>
      <c r="L360" s="85"/>
      <c r="M360" s="85"/>
    </row>
    <row r="361" spans="1:13" ht="17.399999999999999" customHeight="1" x14ac:dyDescent="0.25">
      <c r="A361" s="81">
        <v>350</v>
      </c>
      <c r="B361" s="19" t="s">
        <v>80</v>
      </c>
      <c r="C361" s="20" t="s">
        <v>165</v>
      </c>
      <c r="D361" s="19" t="s">
        <v>348</v>
      </c>
      <c r="E361" s="2" t="s">
        <v>1042</v>
      </c>
      <c r="F361" s="63">
        <v>1</v>
      </c>
      <c r="G361" s="65"/>
      <c r="H361" s="3"/>
      <c r="I361" s="97">
        <v>1</v>
      </c>
      <c r="J361" s="85"/>
      <c r="K361" s="85"/>
      <c r="L361" s="85"/>
      <c r="M361" s="85"/>
    </row>
    <row r="362" spans="1:13" ht="17.399999999999999" customHeight="1" x14ac:dyDescent="0.25">
      <c r="A362" s="81">
        <v>351</v>
      </c>
      <c r="B362" s="19" t="s">
        <v>81</v>
      </c>
      <c r="C362" s="20" t="s">
        <v>165</v>
      </c>
      <c r="D362" s="19" t="s">
        <v>349</v>
      </c>
      <c r="E362" s="2" t="s">
        <v>1030</v>
      </c>
      <c r="F362" s="63">
        <v>1</v>
      </c>
      <c r="G362" s="65"/>
      <c r="H362" s="3"/>
      <c r="I362" s="97">
        <v>1</v>
      </c>
      <c r="J362" s="85"/>
      <c r="K362" s="85"/>
      <c r="L362" s="85"/>
      <c r="M362" s="85"/>
    </row>
    <row r="363" spans="1:13" ht="17.399999999999999" customHeight="1" x14ac:dyDescent="0.25">
      <c r="A363" s="81">
        <v>352</v>
      </c>
      <c r="B363" s="19" t="s">
        <v>82</v>
      </c>
      <c r="C363" s="20" t="s">
        <v>165</v>
      </c>
      <c r="D363" s="19" t="s">
        <v>350</v>
      </c>
      <c r="E363" s="19" t="s">
        <v>306</v>
      </c>
      <c r="F363" s="63">
        <v>1</v>
      </c>
      <c r="G363" s="65"/>
      <c r="H363" s="3"/>
      <c r="I363" s="97">
        <v>1</v>
      </c>
      <c r="J363" s="85"/>
      <c r="K363" s="85"/>
      <c r="L363" s="85"/>
      <c r="M363" s="85"/>
    </row>
    <row r="364" spans="1:13" ht="17.399999999999999" customHeight="1" x14ac:dyDescent="0.25">
      <c r="A364" s="81">
        <v>353</v>
      </c>
      <c r="B364" s="19" t="s">
        <v>83</v>
      </c>
      <c r="C364" s="20" t="s">
        <v>165</v>
      </c>
      <c r="D364" s="19" t="s">
        <v>351</v>
      </c>
      <c r="E364" s="25" t="s">
        <v>989</v>
      </c>
      <c r="F364" s="63">
        <v>1</v>
      </c>
      <c r="G364" s="65"/>
      <c r="H364" s="3"/>
      <c r="I364" s="97">
        <v>1</v>
      </c>
      <c r="J364" s="85"/>
      <c r="K364" s="85"/>
      <c r="L364" s="85"/>
      <c r="M364" s="85"/>
    </row>
    <row r="365" spans="1:13" ht="17.399999999999999" customHeight="1" x14ac:dyDescent="0.25">
      <c r="A365" s="81">
        <v>354</v>
      </c>
      <c r="B365" s="19" t="s">
        <v>84</v>
      </c>
      <c r="C365" s="20" t="s">
        <v>165</v>
      </c>
      <c r="D365" s="19" t="s">
        <v>352</v>
      </c>
      <c r="E365" s="25" t="s">
        <v>989</v>
      </c>
      <c r="F365" s="63">
        <v>1</v>
      </c>
      <c r="G365" s="65"/>
      <c r="H365" s="3"/>
      <c r="I365" s="97">
        <v>1</v>
      </c>
      <c r="J365" s="85"/>
      <c r="K365" s="85"/>
      <c r="L365" s="85"/>
      <c r="M365" s="85"/>
    </row>
    <row r="366" spans="1:13" ht="17.399999999999999" customHeight="1" x14ac:dyDescent="0.25">
      <c r="A366" s="81">
        <v>355</v>
      </c>
      <c r="B366" s="19" t="s">
        <v>85</v>
      </c>
      <c r="C366" s="20" t="s">
        <v>165</v>
      </c>
      <c r="D366" s="19" t="s">
        <v>353</v>
      </c>
      <c r="E366" s="19" t="s">
        <v>306</v>
      </c>
      <c r="F366" s="63">
        <v>1</v>
      </c>
      <c r="G366" s="65"/>
      <c r="H366" s="3"/>
      <c r="I366" s="97">
        <v>1</v>
      </c>
      <c r="J366" s="85"/>
      <c r="K366" s="85"/>
      <c r="L366" s="85"/>
      <c r="M366" s="85"/>
    </row>
    <row r="367" spans="1:13" ht="17.399999999999999" customHeight="1" x14ac:dyDescent="0.25">
      <c r="A367" s="81">
        <v>356</v>
      </c>
      <c r="B367" s="19" t="s">
        <v>86</v>
      </c>
      <c r="C367" s="20" t="s">
        <v>165</v>
      </c>
      <c r="D367" s="19" t="s">
        <v>354</v>
      </c>
      <c r="E367" s="2" t="s">
        <v>976</v>
      </c>
      <c r="F367" s="63">
        <v>1</v>
      </c>
      <c r="G367" s="65"/>
      <c r="H367" s="3"/>
      <c r="I367" s="97">
        <v>1</v>
      </c>
      <c r="J367" s="85"/>
      <c r="K367" s="85"/>
      <c r="L367" s="85"/>
      <c r="M367" s="85"/>
    </row>
    <row r="368" spans="1:13" ht="17.399999999999999" customHeight="1" x14ac:dyDescent="0.25">
      <c r="A368" s="81">
        <v>357</v>
      </c>
      <c r="B368" s="19" t="s">
        <v>87</v>
      </c>
      <c r="C368" s="20" t="s">
        <v>165</v>
      </c>
      <c r="D368" s="19" t="s">
        <v>355</v>
      </c>
      <c r="E368" s="82" t="s">
        <v>984</v>
      </c>
      <c r="F368" s="63">
        <v>1</v>
      </c>
      <c r="G368" s="65"/>
      <c r="H368" s="3"/>
      <c r="I368" s="97">
        <v>1</v>
      </c>
      <c r="J368" s="85"/>
      <c r="K368" s="85"/>
      <c r="L368" s="85"/>
      <c r="M368" s="85"/>
    </row>
    <row r="369" spans="1:13" ht="17.399999999999999" customHeight="1" x14ac:dyDescent="0.25">
      <c r="A369" s="81">
        <v>358</v>
      </c>
      <c r="B369" s="19" t="s">
        <v>89</v>
      </c>
      <c r="C369" s="20" t="s">
        <v>165</v>
      </c>
      <c r="D369" s="19" t="s">
        <v>357</v>
      </c>
      <c r="E369" s="2" t="s">
        <v>976</v>
      </c>
      <c r="F369" s="63">
        <v>1</v>
      </c>
      <c r="G369" s="65"/>
      <c r="H369" s="3"/>
      <c r="I369" s="97">
        <v>1</v>
      </c>
      <c r="J369" s="85"/>
      <c r="K369" s="85"/>
      <c r="L369" s="85"/>
      <c r="M369" s="85"/>
    </row>
    <row r="370" spans="1:13" ht="17.399999999999999" customHeight="1" x14ac:dyDescent="0.25">
      <c r="A370" s="81">
        <v>359</v>
      </c>
      <c r="B370" s="19" t="s">
        <v>90</v>
      </c>
      <c r="C370" s="20" t="s">
        <v>165</v>
      </c>
      <c r="D370" s="19" t="s">
        <v>358</v>
      </c>
      <c r="E370" s="82" t="s">
        <v>970</v>
      </c>
      <c r="F370" s="63">
        <v>1</v>
      </c>
      <c r="G370" s="65"/>
      <c r="H370" s="3"/>
      <c r="I370" s="97">
        <v>1</v>
      </c>
      <c r="J370" s="85"/>
      <c r="K370" s="85"/>
      <c r="L370" s="85"/>
      <c r="M370" s="85"/>
    </row>
    <row r="371" spans="1:13" ht="17.399999999999999" customHeight="1" x14ac:dyDescent="0.25">
      <c r="A371" s="81">
        <v>360</v>
      </c>
      <c r="B371" s="19" t="s">
        <v>91</v>
      </c>
      <c r="C371" s="20" t="s">
        <v>165</v>
      </c>
      <c r="D371" s="19" t="s">
        <v>359</v>
      </c>
      <c r="E371" s="2" t="s">
        <v>1032</v>
      </c>
      <c r="F371" s="63">
        <v>1</v>
      </c>
      <c r="G371" s="65"/>
      <c r="H371" s="3"/>
      <c r="I371" s="97">
        <v>1</v>
      </c>
      <c r="J371" s="85"/>
      <c r="K371" s="85"/>
      <c r="L371" s="85"/>
      <c r="M371" s="85"/>
    </row>
    <row r="372" spans="1:13" ht="17.399999999999999" customHeight="1" x14ac:dyDescent="0.25">
      <c r="A372" s="81">
        <v>361</v>
      </c>
      <c r="B372" s="19" t="s">
        <v>92</v>
      </c>
      <c r="C372" s="20" t="s">
        <v>165</v>
      </c>
      <c r="D372" s="19" t="s">
        <v>360</v>
      </c>
      <c r="E372" s="25" t="s">
        <v>989</v>
      </c>
      <c r="F372" s="63">
        <v>1</v>
      </c>
      <c r="G372" s="65"/>
      <c r="H372" s="3"/>
      <c r="I372" s="97">
        <v>1</v>
      </c>
      <c r="J372" s="85"/>
      <c r="K372" s="85"/>
      <c r="L372" s="85"/>
      <c r="M372" s="85"/>
    </row>
    <row r="373" spans="1:13" ht="17.399999999999999" customHeight="1" x14ac:dyDescent="0.25">
      <c r="A373" s="81">
        <v>362</v>
      </c>
      <c r="B373" s="19" t="s">
        <v>93</v>
      </c>
      <c r="C373" s="20" t="s">
        <v>165</v>
      </c>
      <c r="D373" s="19" t="s">
        <v>129</v>
      </c>
      <c r="E373" s="82" t="s">
        <v>970</v>
      </c>
      <c r="F373" s="63">
        <v>1</v>
      </c>
      <c r="G373" s="65"/>
      <c r="H373" s="3"/>
      <c r="I373" s="97">
        <v>1</v>
      </c>
      <c r="J373" s="85"/>
      <c r="K373" s="85"/>
      <c r="L373" s="85"/>
      <c r="M373" s="85"/>
    </row>
    <row r="374" spans="1:13" ht="17.399999999999999" customHeight="1" x14ac:dyDescent="0.25">
      <c r="A374" s="81">
        <v>363</v>
      </c>
      <c r="B374" s="19" t="s">
        <v>94</v>
      </c>
      <c r="C374" s="20" t="s">
        <v>165</v>
      </c>
      <c r="D374" s="19" t="s">
        <v>361</v>
      </c>
      <c r="E374" s="2" t="s">
        <v>1033</v>
      </c>
      <c r="F374" s="63">
        <v>1</v>
      </c>
      <c r="G374" s="65"/>
      <c r="H374" s="3"/>
      <c r="I374" s="97">
        <v>1</v>
      </c>
      <c r="J374" s="85"/>
      <c r="K374" s="85"/>
      <c r="L374" s="85"/>
      <c r="M374" s="85"/>
    </row>
    <row r="375" spans="1:13" ht="17.399999999999999" customHeight="1" x14ac:dyDescent="0.25">
      <c r="A375" s="81">
        <v>364</v>
      </c>
      <c r="B375" s="19" t="s">
        <v>96</v>
      </c>
      <c r="C375" s="20" t="s">
        <v>165</v>
      </c>
      <c r="D375" s="19" t="s">
        <v>363</v>
      </c>
      <c r="E375" s="2" t="s">
        <v>976</v>
      </c>
      <c r="F375" s="63">
        <v>1</v>
      </c>
      <c r="G375" s="65"/>
      <c r="H375" s="3"/>
      <c r="I375" s="97">
        <v>1</v>
      </c>
      <c r="J375" s="85"/>
      <c r="K375" s="85"/>
      <c r="L375" s="85"/>
      <c r="M375" s="85"/>
    </row>
    <row r="376" spans="1:13" ht="17.399999999999999" customHeight="1" x14ac:dyDescent="0.25">
      <c r="A376" s="81">
        <v>365</v>
      </c>
      <c r="B376" s="49" t="s">
        <v>188</v>
      </c>
      <c r="C376" s="20" t="s">
        <v>165</v>
      </c>
      <c r="D376" s="25" t="s">
        <v>446</v>
      </c>
      <c r="E376" s="93" t="s">
        <v>990</v>
      </c>
      <c r="F376" s="63">
        <v>1</v>
      </c>
      <c r="G376" s="65"/>
      <c r="H376" s="81"/>
      <c r="I376" s="97">
        <v>1</v>
      </c>
      <c r="J376" s="85"/>
      <c r="K376" s="85"/>
      <c r="L376" s="85"/>
      <c r="M376" s="85"/>
    </row>
    <row r="377" spans="1:13" ht="17.399999999999999" customHeight="1" x14ac:dyDescent="0.25">
      <c r="A377" s="81">
        <v>366</v>
      </c>
      <c r="B377" s="19" t="s">
        <v>98</v>
      </c>
      <c r="C377" s="20" t="s">
        <v>165</v>
      </c>
      <c r="D377" s="19" t="s">
        <v>364</v>
      </c>
      <c r="E377" s="2" t="s">
        <v>1032</v>
      </c>
      <c r="F377" s="63">
        <v>1</v>
      </c>
      <c r="G377" s="65"/>
      <c r="H377" s="3"/>
      <c r="I377" s="97">
        <v>1</v>
      </c>
      <c r="J377" s="85"/>
      <c r="K377" s="85"/>
      <c r="L377" s="85"/>
      <c r="M377" s="85"/>
    </row>
    <row r="378" spans="1:13" ht="17.399999999999999" customHeight="1" x14ac:dyDescent="0.25">
      <c r="A378" s="81">
        <v>367</v>
      </c>
      <c r="B378" s="19" t="s">
        <v>99</v>
      </c>
      <c r="C378" s="20" t="s">
        <v>165</v>
      </c>
      <c r="D378" s="19" t="s">
        <v>365</v>
      </c>
      <c r="E378" s="19" t="s">
        <v>1076</v>
      </c>
      <c r="F378" s="63">
        <v>1</v>
      </c>
      <c r="G378" s="65"/>
      <c r="H378" s="3"/>
      <c r="I378" s="97">
        <v>1</v>
      </c>
      <c r="J378" s="85"/>
      <c r="K378" s="85"/>
      <c r="L378" s="85"/>
      <c r="M378" s="85"/>
    </row>
    <row r="379" spans="1:13" ht="17.399999999999999" customHeight="1" x14ac:dyDescent="0.2">
      <c r="A379" s="81">
        <v>368</v>
      </c>
      <c r="B379" s="5" t="s">
        <v>102</v>
      </c>
      <c r="C379" s="20" t="s">
        <v>195</v>
      </c>
      <c r="D379" s="5" t="s">
        <v>368</v>
      </c>
      <c r="E379" s="5" t="s">
        <v>1079</v>
      </c>
      <c r="F379" s="63">
        <v>1</v>
      </c>
      <c r="G379" s="65"/>
      <c r="H379" s="3"/>
      <c r="I379" s="97">
        <v>1</v>
      </c>
      <c r="J379" s="3"/>
      <c r="K379" s="3"/>
      <c r="L379" s="3"/>
      <c r="M379" s="108"/>
    </row>
    <row r="380" spans="1:13" ht="17.399999999999999" customHeight="1" x14ac:dyDescent="0.25">
      <c r="A380" s="81">
        <v>369</v>
      </c>
      <c r="B380" s="21" t="s">
        <v>104</v>
      </c>
      <c r="C380" s="20" t="s">
        <v>195</v>
      </c>
      <c r="D380" s="5" t="s">
        <v>360</v>
      </c>
      <c r="E380" s="5" t="s">
        <v>1079</v>
      </c>
      <c r="F380" s="63">
        <v>1</v>
      </c>
      <c r="G380" s="65"/>
      <c r="H380" s="3"/>
      <c r="I380" s="97">
        <v>1</v>
      </c>
      <c r="J380" s="3"/>
      <c r="K380" s="3"/>
      <c r="L380" s="3"/>
      <c r="M380" s="108"/>
    </row>
    <row r="381" spans="1:13" ht="17.399999999999999" customHeight="1" x14ac:dyDescent="0.25">
      <c r="A381" s="81">
        <v>370</v>
      </c>
      <c r="B381" s="21" t="s">
        <v>105</v>
      </c>
      <c r="C381" s="20" t="s">
        <v>195</v>
      </c>
      <c r="D381" s="5" t="s">
        <v>370</v>
      </c>
      <c r="E381" s="19" t="s">
        <v>1036</v>
      </c>
      <c r="F381" s="63">
        <v>1</v>
      </c>
      <c r="G381" s="65"/>
      <c r="H381" s="3"/>
      <c r="I381" s="97">
        <v>1</v>
      </c>
      <c r="J381" s="3"/>
      <c r="K381" s="3"/>
      <c r="L381" s="3"/>
      <c r="M381" s="108"/>
    </row>
    <row r="382" spans="1:13" ht="17.399999999999999" customHeight="1" x14ac:dyDescent="0.25">
      <c r="A382" s="81">
        <v>371</v>
      </c>
      <c r="B382" s="21" t="s">
        <v>106</v>
      </c>
      <c r="C382" s="20" t="s">
        <v>195</v>
      </c>
      <c r="D382" s="5" t="s">
        <v>371</v>
      </c>
      <c r="E382" s="5" t="s">
        <v>1078</v>
      </c>
      <c r="F382" s="63">
        <v>1</v>
      </c>
      <c r="G382" s="65"/>
      <c r="H382" s="3"/>
      <c r="I382" s="97">
        <v>1</v>
      </c>
      <c r="J382" s="3"/>
      <c r="K382" s="3"/>
      <c r="L382" s="3"/>
      <c r="M382" s="108"/>
    </row>
    <row r="383" spans="1:13" ht="17.399999999999999" customHeight="1" x14ac:dyDescent="0.25">
      <c r="A383" s="81">
        <v>372</v>
      </c>
      <c r="B383" s="21" t="s">
        <v>59</v>
      </c>
      <c r="C383" s="20" t="s">
        <v>195</v>
      </c>
      <c r="D383" s="22" t="s">
        <v>372</v>
      </c>
      <c r="E383" s="5" t="s">
        <v>1078</v>
      </c>
      <c r="F383" s="63">
        <v>1</v>
      </c>
      <c r="G383" s="65"/>
      <c r="H383" s="3"/>
      <c r="I383" s="97">
        <v>1</v>
      </c>
      <c r="J383" s="3"/>
      <c r="K383" s="3"/>
      <c r="L383" s="3"/>
      <c r="M383" s="108"/>
    </row>
    <row r="384" spans="1:13" ht="17.399999999999999" customHeight="1" x14ac:dyDescent="0.25">
      <c r="A384" s="81">
        <v>373</v>
      </c>
      <c r="B384" s="21" t="s">
        <v>107</v>
      </c>
      <c r="C384" s="20" t="s">
        <v>195</v>
      </c>
      <c r="D384" s="22" t="s">
        <v>373</v>
      </c>
      <c r="E384" s="82" t="s">
        <v>982</v>
      </c>
      <c r="F384" s="63">
        <v>1</v>
      </c>
      <c r="G384" s="65"/>
      <c r="H384" s="3"/>
      <c r="I384" s="97">
        <v>1</v>
      </c>
      <c r="J384" s="3"/>
      <c r="K384" s="3"/>
      <c r="L384" s="3"/>
      <c r="M384" s="108"/>
    </row>
    <row r="385" spans="1:13" ht="17.399999999999999" customHeight="1" x14ac:dyDescent="0.2">
      <c r="A385" s="81">
        <v>374</v>
      </c>
      <c r="B385" s="22" t="s">
        <v>108</v>
      </c>
      <c r="C385" s="20" t="s">
        <v>195</v>
      </c>
      <c r="D385" s="22" t="s">
        <v>374</v>
      </c>
      <c r="E385" s="2" t="s">
        <v>976</v>
      </c>
      <c r="F385" s="63">
        <v>1</v>
      </c>
      <c r="G385" s="65"/>
      <c r="H385" s="3"/>
      <c r="I385" s="97">
        <v>1</v>
      </c>
      <c r="J385" s="80"/>
      <c r="K385" s="3"/>
      <c r="L385" s="3"/>
      <c r="M385" s="108"/>
    </row>
    <row r="386" spans="1:13" ht="17.399999999999999" customHeight="1" x14ac:dyDescent="0.2">
      <c r="A386" s="81">
        <v>375</v>
      </c>
      <c r="B386" s="22" t="s">
        <v>109</v>
      </c>
      <c r="C386" s="20" t="s">
        <v>195</v>
      </c>
      <c r="D386" s="5" t="s">
        <v>375</v>
      </c>
      <c r="E386" s="5" t="s">
        <v>1080</v>
      </c>
      <c r="F386" s="63">
        <v>1</v>
      </c>
      <c r="G386" s="65"/>
      <c r="H386" s="3"/>
      <c r="I386" s="97">
        <v>1</v>
      </c>
      <c r="J386" s="80"/>
      <c r="K386" s="3"/>
      <c r="L386" s="3"/>
      <c r="M386" s="108"/>
    </row>
    <row r="387" spans="1:13" ht="17.399999999999999" customHeight="1" x14ac:dyDescent="0.25">
      <c r="A387" s="81">
        <v>376</v>
      </c>
      <c r="B387" s="23" t="s">
        <v>110</v>
      </c>
      <c r="C387" s="20" t="s">
        <v>195</v>
      </c>
      <c r="D387" s="5" t="s">
        <v>376</v>
      </c>
      <c r="E387" s="2" t="s">
        <v>1030</v>
      </c>
      <c r="F387" s="63">
        <v>1</v>
      </c>
      <c r="G387" s="65"/>
      <c r="H387" s="3"/>
      <c r="I387" s="97">
        <v>1</v>
      </c>
      <c r="J387" s="80"/>
      <c r="K387" s="3"/>
      <c r="L387" s="3"/>
      <c r="M387" s="108"/>
    </row>
    <row r="388" spans="1:13" ht="17.399999999999999" customHeight="1" x14ac:dyDescent="0.25">
      <c r="A388" s="81">
        <v>377</v>
      </c>
      <c r="B388" s="23" t="s">
        <v>111</v>
      </c>
      <c r="C388" s="20" t="s">
        <v>195</v>
      </c>
      <c r="D388" s="5" t="s">
        <v>377</v>
      </c>
      <c r="E388" s="2" t="s">
        <v>976</v>
      </c>
      <c r="F388" s="63">
        <v>1</v>
      </c>
      <c r="G388" s="65"/>
      <c r="H388" s="3"/>
      <c r="I388" s="97">
        <v>1</v>
      </c>
      <c r="J388" s="80"/>
      <c r="K388" s="3"/>
      <c r="L388" s="3"/>
      <c r="M388" s="108"/>
    </row>
    <row r="389" spans="1:13" ht="17.399999999999999" customHeight="1" x14ac:dyDescent="0.25">
      <c r="A389" s="81">
        <v>378</v>
      </c>
      <c r="B389" s="23" t="s">
        <v>112</v>
      </c>
      <c r="C389" s="20" t="s">
        <v>195</v>
      </c>
      <c r="D389" s="5" t="s">
        <v>378</v>
      </c>
      <c r="E389" s="2" t="s">
        <v>976</v>
      </c>
      <c r="F389" s="63">
        <v>1</v>
      </c>
      <c r="G389" s="65"/>
      <c r="H389" s="3"/>
      <c r="I389" s="97">
        <v>1</v>
      </c>
      <c r="J389" s="80"/>
      <c r="K389" s="3"/>
      <c r="L389" s="3"/>
      <c r="M389" s="108"/>
    </row>
    <row r="390" spans="1:13" ht="17.399999999999999" customHeight="1" x14ac:dyDescent="0.25">
      <c r="A390" s="81">
        <v>379</v>
      </c>
      <c r="B390" s="23" t="s">
        <v>113</v>
      </c>
      <c r="C390" s="20" t="s">
        <v>195</v>
      </c>
      <c r="D390" s="5" t="s">
        <v>295</v>
      </c>
      <c r="E390" s="2" t="s">
        <v>976</v>
      </c>
      <c r="F390" s="63">
        <v>1</v>
      </c>
      <c r="G390" s="65"/>
      <c r="H390" s="3"/>
      <c r="I390" s="97">
        <v>1</v>
      </c>
      <c r="J390" s="80"/>
      <c r="K390" s="3"/>
      <c r="L390" s="3"/>
      <c r="M390" s="108"/>
    </row>
    <row r="391" spans="1:13" ht="17.399999999999999" customHeight="1" x14ac:dyDescent="0.25">
      <c r="A391" s="81">
        <v>380</v>
      </c>
      <c r="B391" s="23" t="s">
        <v>114</v>
      </c>
      <c r="C391" s="20" t="s">
        <v>195</v>
      </c>
      <c r="D391" s="5" t="s">
        <v>279</v>
      </c>
      <c r="E391" s="95" t="s">
        <v>458</v>
      </c>
      <c r="F391" s="63">
        <v>1</v>
      </c>
      <c r="G391" s="65"/>
      <c r="H391" s="3"/>
      <c r="I391" s="97">
        <v>1</v>
      </c>
      <c r="J391" s="80"/>
      <c r="K391" s="3"/>
      <c r="L391" s="3"/>
      <c r="M391" s="108"/>
    </row>
    <row r="392" spans="1:13" ht="17.399999999999999" customHeight="1" x14ac:dyDescent="0.25">
      <c r="A392" s="81">
        <v>381</v>
      </c>
      <c r="B392" s="23" t="s">
        <v>115</v>
      </c>
      <c r="C392" s="20" t="s">
        <v>195</v>
      </c>
      <c r="D392" s="5" t="s">
        <v>379</v>
      </c>
      <c r="E392" s="95" t="s">
        <v>458</v>
      </c>
      <c r="F392" s="63">
        <v>1</v>
      </c>
      <c r="G392" s="65"/>
      <c r="H392" s="3"/>
      <c r="I392" s="97">
        <v>1</v>
      </c>
      <c r="J392" s="80"/>
      <c r="K392" s="3"/>
      <c r="L392" s="3"/>
      <c r="M392" s="108"/>
    </row>
    <row r="393" spans="1:13" ht="17.399999999999999" customHeight="1" x14ac:dyDescent="0.25">
      <c r="A393" s="81">
        <v>382</v>
      </c>
      <c r="B393" s="23" t="s">
        <v>116</v>
      </c>
      <c r="C393" s="20" t="s">
        <v>195</v>
      </c>
      <c r="D393" s="5" t="s">
        <v>380</v>
      </c>
      <c r="E393" s="2" t="s">
        <v>976</v>
      </c>
      <c r="F393" s="63">
        <v>1</v>
      </c>
      <c r="G393" s="65"/>
      <c r="H393" s="3"/>
      <c r="I393" s="97">
        <v>1</v>
      </c>
      <c r="J393" s="80"/>
      <c r="K393" s="3"/>
      <c r="L393" s="3"/>
      <c r="M393" s="108"/>
    </row>
    <row r="394" spans="1:13" ht="17.399999999999999" customHeight="1" x14ac:dyDescent="0.25">
      <c r="A394" s="81">
        <v>383</v>
      </c>
      <c r="B394" s="23" t="s">
        <v>117</v>
      </c>
      <c r="C394" s="20" t="s">
        <v>195</v>
      </c>
      <c r="D394" s="5" t="s">
        <v>381</v>
      </c>
      <c r="E394" s="2" t="s">
        <v>976</v>
      </c>
      <c r="F394" s="63">
        <v>1</v>
      </c>
      <c r="G394" s="65"/>
      <c r="H394" s="3"/>
      <c r="I394" s="97">
        <v>1</v>
      </c>
      <c r="J394" s="80"/>
      <c r="K394" s="3"/>
      <c r="L394" s="3"/>
      <c r="M394" s="108"/>
    </row>
    <row r="395" spans="1:13" ht="17.399999999999999" customHeight="1" x14ac:dyDescent="0.25">
      <c r="A395" s="81">
        <v>384</v>
      </c>
      <c r="B395" s="23" t="s">
        <v>118</v>
      </c>
      <c r="C395" s="20" t="s">
        <v>195</v>
      </c>
      <c r="D395" s="5" t="s">
        <v>382</v>
      </c>
      <c r="E395" s="2" t="s">
        <v>1030</v>
      </c>
      <c r="F395" s="63">
        <v>1</v>
      </c>
      <c r="G395" s="65"/>
      <c r="H395" s="3"/>
      <c r="I395" s="97">
        <v>1</v>
      </c>
      <c r="J395" s="80"/>
      <c r="K395" s="3"/>
      <c r="L395" s="3"/>
      <c r="M395" s="108"/>
    </row>
    <row r="396" spans="1:13" ht="17.399999999999999" customHeight="1" x14ac:dyDescent="0.25">
      <c r="A396" s="81">
        <v>385</v>
      </c>
      <c r="B396" s="23" t="s">
        <v>119</v>
      </c>
      <c r="C396" s="20" t="s">
        <v>195</v>
      </c>
      <c r="D396" s="5" t="s">
        <v>383</v>
      </c>
      <c r="E396" s="5" t="s">
        <v>990</v>
      </c>
      <c r="F396" s="63">
        <v>1</v>
      </c>
      <c r="G396" s="65"/>
      <c r="H396" s="3"/>
      <c r="I396" s="97">
        <v>1</v>
      </c>
      <c r="J396" s="3"/>
      <c r="K396" s="3"/>
      <c r="L396" s="3"/>
      <c r="M396" s="108"/>
    </row>
    <row r="397" spans="1:13" ht="17.399999999999999" customHeight="1" x14ac:dyDescent="0.25">
      <c r="A397" s="81">
        <v>386</v>
      </c>
      <c r="B397" s="23" t="s">
        <v>120</v>
      </c>
      <c r="C397" s="20" t="s">
        <v>195</v>
      </c>
      <c r="D397" s="30" t="s">
        <v>384</v>
      </c>
      <c r="E397" s="2" t="s">
        <v>1030</v>
      </c>
      <c r="F397" s="63">
        <v>1</v>
      </c>
      <c r="G397" s="65"/>
      <c r="H397" s="3"/>
      <c r="I397" s="97">
        <v>1</v>
      </c>
      <c r="J397" s="3"/>
      <c r="K397" s="3"/>
      <c r="L397" s="3"/>
      <c r="M397" s="108"/>
    </row>
    <row r="398" spans="1:13" ht="17.399999999999999" customHeight="1" x14ac:dyDescent="0.25">
      <c r="A398" s="81">
        <v>387</v>
      </c>
      <c r="B398" s="24" t="s">
        <v>121</v>
      </c>
      <c r="C398" s="20" t="s">
        <v>195</v>
      </c>
      <c r="D398" s="5" t="s">
        <v>295</v>
      </c>
      <c r="E398" s="30" t="s">
        <v>369</v>
      </c>
      <c r="F398" s="63">
        <v>1</v>
      </c>
      <c r="G398" s="65"/>
      <c r="H398" s="3"/>
      <c r="I398" s="97">
        <v>1</v>
      </c>
      <c r="J398" s="3"/>
      <c r="K398" s="3"/>
      <c r="L398" s="3"/>
      <c r="M398" s="108"/>
    </row>
    <row r="399" spans="1:13" ht="17.399999999999999" customHeight="1" x14ac:dyDescent="0.25">
      <c r="A399" s="81">
        <v>388</v>
      </c>
      <c r="B399" s="24" t="s">
        <v>122</v>
      </c>
      <c r="C399" s="20" t="s">
        <v>195</v>
      </c>
      <c r="D399" s="30" t="s">
        <v>386</v>
      </c>
      <c r="E399" s="2" t="s">
        <v>976</v>
      </c>
      <c r="F399" s="63">
        <v>1</v>
      </c>
      <c r="G399" s="65"/>
      <c r="H399" s="3"/>
      <c r="I399" s="97">
        <v>1</v>
      </c>
      <c r="J399" s="3"/>
      <c r="K399" s="3"/>
      <c r="L399" s="3"/>
      <c r="M399" s="108"/>
    </row>
    <row r="400" spans="1:13" ht="17.399999999999999" customHeight="1" x14ac:dyDescent="0.25">
      <c r="A400" s="81">
        <v>389</v>
      </c>
      <c r="B400" s="24" t="s">
        <v>123</v>
      </c>
      <c r="C400" s="20" t="s">
        <v>195</v>
      </c>
      <c r="D400" s="30" t="s">
        <v>387</v>
      </c>
      <c r="E400" s="5" t="s">
        <v>1080</v>
      </c>
      <c r="F400" s="63">
        <v>1</v>
      </c>
      <c r="G400" s="65"/>
      <c r="H400" s="3"/>
      <c r="I400" s="97">
        <v>1</v>
      </c>
      <c r="J400" s="3"/>
      <c r="K400" s="3"/>
      <c r="L400" s="3"/>
      <c r="M400" s="108"/>
    </row>
    <row r="401" spans="1:13" ht="17.399999999999999" customHeight="1" x14ac:dyDescent="0.25">
      <c r="A401" s="81">
        <v>390</v>
      </c>
      <c r="B401" s="24" t="s">
        <v>124</v>
      </c>
      <c r="C401" s="20" t="s">
        <v>195</v>
      </c>
      <c r="D401" s="30" t="s">
        <v>388</v>
      </c>
      <c r="E401" s="30" t="s">
        <v>369</v>
      </c>
      <c r="F401" s="63">
        <v>1</v>
      </c>
      <c r="G401" s="65"/>
      <c r="H401" s="3"/>
      <c r="I401" s="97">
        <v>1</v>
      </c>
      <c r="J401" s="3"/>
      <c r="K401" s="3"/>
      <c r="L401" s="3"/>
      <c r="M401" s="108"/>
    </row>
    <row r="402" spans="1:13" ht="17.399999999999999" customHeight="1" x14ac:dyDescent="0.25">
      <c r="A402" s="81">
        <v>391</v>
      </c>
      <c r="B402" s="24" t="s">
        <v>125</v>
      </c>
      <c r="C402" s="20" t="s">
        <v>195</v>
      </c>
      <c r="D402" s="30" t="s">
        <v>389</v>
      </c>
      <c r="E402" s="2" t="s">
        <v>1030</v>
      </c>
      <c r="F402" s="63">
        <v>1</v>
      </c>
      <c r="G402" s="65"/>
      <c r="H402" s="3"/>
      <c r="I402" s="97">
        <v>1</v>
      </c>
      <c r="J402" s="3"/>
      <c r="K402" s="3"/>
      <c r="L402" s="3"/>
      <c r="M402" s="108"/>
    </row>
    <row r="403" spans="1:13" ht="17.399999999999999" customHeight="1" x14ac:dyDescent="0.25">
      <c r="A403" s="81">
        <v>392</v>
      </c>
      <c r="B403" s="24" t="s">
        <v>126</v>
      </c>
      <c r="C403" s="20" t="s">
        <v>195</v>
      </c>
      <c r="D403" s="30" t="s">
        <v>390</v>
      </c>
      <c r="E403" s="30" t="s">
        <v>369</v>
      </c>
      <c r="F403" s="63">
        <v>1</v>
      </c>
      <c r="G403" s="65"/>
      <c r="H403" s="3"/>
      <c r="I403" s="97">
        <v>1</v>
      </c>
      <c r="J403" s="3"/>
      <c r="K403" s="3"/>
      <c r="L403" s="3"/>
      <c r="M403" s="108"/>
    </row>
    <row r="404" spans="1:13" ht="17.399999999999999" customHeight="1" x14ac:dyDescent="0.25">
      <c r="A404" s="81">
        <v>393</v>
      </c>
      <c r="B404" s="24" t="s">
        <v>127</v>
      </c>
      <c r="C404" s="20" t="s">
        <v>195</v>
      </c>
      <c r="D404" s="30" t="s">
        <v>391</v>
      </c>
      <c r="E404" s="2" t="s">
        <v>1033</v>
      </c>
      <c r="F404" s="63">
        <v>1</v>
      </c>
      <c r="G404" s="65"/>
      <c r="H404" s="3"/>
      <c r="I404" s="97">
        <v>1</v>
      </c>
      <c r="J404" s="3"/>
      <c r="K404" s="3"/>
      <c r="L404" s="3"/>
      <c r="M404" s="108"/>
    </row>
    <row r="405" spans="1:13" ht="17.399999999999999" customHeight="1" x14ac:dyDescent="0.25">
      <c r="A405" s="81">
        <v>394</v>
      </c>
      <c r="B405" s="24" t="s">
        <v>128</v>
      </c>
      <c r="C405" s="20" t="s">
        <v>195</v>
      </c>
      <c r="D405" s="30" t="s">
        <v>392</v>
      </c>
      <c r="E405" s="2" t="s">
        <v>1030</v>
      </c>
      <c r="F405" s="63">
        <v>1</v>
      </c>
      <c r="G405" s="65"/>
      <c r="H405" s="3"/>
      <c r="I405" s="97">
        <v>1</v>
      </c>
      <c r="J405" s="3"/>
      <c r="K405" s="3"/>
      <c r="L405" s="3"/>
      <c r="M405" s="108"/>
    </row>
    <row r="406" spans="1:13" ht="17.399999999999999" customHeight="1" x14ac:dyDescent="0.25">
      <c r="A406" s="81">
        <v>395</v>
      </c>
      <c r="B406" s="24" t="s">
        <v>129</v>
      </c>
      <c r="C406" s="20" t="s">
        <v>195</v>
      </c>
      <c r="D406" s="5" t="s">
        <v>393</v>
      </c>
      <c r="E406" s="30" t="s">
        <v>369</v>
      </c>
      <c r="F406" s="63">
        <v>1</v>
      </c>
      <c r="G406" s="65"/>
      <c r="H406" s="3"/>
      <c r="I406" s="97">
        <v>1</v>
      </c>
      <c r="J406" s="3"/>
      <c r="K406" s="81"/>
      <c r="L406" s="81"/>
      <c r="M406" s="109"/>
    </row>
    <row r="407" spans="1:13" ht="17.399999999999999" customHeight="1" x14ac:dyDescent="0.25">
      <c r="A407" s="81">
        <v>396</v>
      </c>
      <c r="B407" s="24" t="s">
        <v>130</v>
      </c>
      <c r="C407" s="20" t="s">
        <v>195</v>
      </c>
      <c r="D407" s="30" t="s">
        <v>394</v>
      </c>
      <c r="E407" s="2" t="s">
        <v>1042</v>
      </c>
      <c r="F407" s="63">
        <v>1</v>
      </c>
      <c r="G407" s="65"/>
      <c r="H407" s="3"/>
      <c r="I407" s="97">
        <v>1</v>
      </c>
      <c r="J407" s="3"/>
      <c r="K407" s="81"/>
      <c r="L407" s="81"/>
      <c r="M407" s="109"/>
    </row>
    <row r="408" spans="1:13" ht="17.399999999999999" customHeight="1" x14ac:dyDescent="0.25">
      <c r="A408" s="81">
        <v>397</v>
      </c>
      <c r="B408" s="24" t="s">
        <v>131</v>
      </c>
      <c r="C408" s="20" t="s">
        <v>195</v>
      </c>
      <c r="D408" s="30" t="s">
        <v>395</v>
      </c>
      <c r="E408" s="5" t="s">
        <v>990</v>
      </c>
      <c r="F408" s="63">
        <v>1</v>
      </c>
      <c r="G408" s="65"/>
      <c r="H408" s="3"/>
      <c r="I408" s="97">
        <v>1</v>
      </c>
      <c r="J408" s="3"/>
      <c r="K408" s="81"/>
      <c r="L408" s="81"/>
      <c r="M408" s="109"/>
    </row>
    <row r="409" spans="1:13" ht="17.399999999999999" customHeight="1" x14ac:dyDescent="0.25">
      <c r="A409" s="81">
        <v>398</v>
      </c>
      <c r="B409" s="24" t="s">
        <v>132</v>
      </c>
      <c r="C409" s="20" t="s">
        <v>195</v>
      </c>
      <c r="D409" s="30" t="s">
        <v>396</v>
      </c>
      <c r="E409" s="5" t="s">
        <v>990</v>
      </c>
      <c r="F409" s="63">
        <v>1</v>
      </c>
      <c r="G409" s="65"/>
      <c r="H409" s="3"/>
      <c r="I409" s="97">
        <v>1</v>
      </c>
      <c r="J409" s="3"/>
      <c r="K409" s="81"/>
      <c r="L409" s="81"/>
      <c r="M409" s="109"/>
    </row>
    <row r="410" spans="1:13" ht="17.399999999999999" customHeight="1" x14ac:dyDescent="0.25">
      <c r="A410" s="81">
        <v>399</v>
      </c>
      <c r="B410" s="24" t="s">
        <v>133</v>
      </c>
      <c r="C410" s="20" t="s">
        <v>195</v>
      </c>
      <c r="D410" s="30" t="s">
        <v>397</v>
      </c>
      <c r="E410" s="5" t="s">
        <v>1080</v>
      </c>
      <c r="F410" s="63">
        <v>1</v>
      </c>
      <c r="G410" s="65"/>
      <c r="H410" s="3"/>
      <c r="I410" s="97">
        <v>1</v>
      </c>
      <c r="J410" s="3"/>
      <c r="K410" s="81"/>
      <c r="L410" s="81"/>
      <c r="M410" s="109"/>
    </row>
    <row r="411" spans="1:13" ht="17.399999999999999" customHeight="1" x14ac:dyDescent="0.2">
      <c r="A411" s="81">
        <v>400</v>
      </c>
      <c r="B411" s="66" t="s">
        <v>134</v>
      </c>
      <c r="C411" s="67" t="s">
        <v>232</v>
      </c>
      <c r="D411" s="70" t="s">
        <v>398</v>
      </c>
      <c r="E411" s="67" t="s">
        <v>1081</v>
      </c>
      <c r="F411" s="63">
        <v>1</v>
      </c>
      <c r="G411" s="65"/>
      <c r="H411" s="67"/>
      <c r="I411" s="97">
        <v>1</v>
      </c>
      <c r="J411" s="85"/>
      <c r="K411" s="85"/>
      <c r="L411" s="85"/>
      <c r="M411" s="85"/>
    </row>
    <row r="412" spans="1:13" ht="17.399999999999999" customHeight="1" x14ac:dyDescent="0.2">
      <c r="A412" s="81">
        <v>401</v>
      </c>
      <c r="B412" s="66" t="s">
        <v>137</v>
      </c>
      <c r="C412" s="67" t="s">
        <v>232</v>
      </c>
      <c r="D412" s="70" t="s">
        <v>399</v>
      </c>
      <c r="E412" s="67" t="s">
        <v>1082</v>
      </c>
      <c r="F412" s="63">
        <v>1</v>
      </c>
      <c r="G412" s="65"/>
      <c r="H412" s="67"/>
      <c r="I412" s="97">
        <v>1</v>
      </c>
      <c r="J412" s="85"/>
      <c r="K412" s="85"/>
      <c r="L412" s="85"/>
      <c r="M412" s="85"/>
    </row>
    <row r="413" spans="1:13" ht="17.399999999999999" customHeight="1" x14ac:dyDescent="0.2">
      <c r="A413" s="81">
        <v>402</v>
      </c>
      <c r="B413" s="66" t="s">
        <v>138</v>
      </c>
      <c r="C413" s="67" t="s">
        <v>232</v>
      </c>
      <c r="D413" s="70" t="s">
        <v>400</v>
      </c>
      <c r="E413" s="67" t="s">
        <v>989</v>
      </c>
      <c r="F413" s="63">
        <v>1</v>
      </c>
      <c r="G413" s="65"/>
      <c r="H413" s="67"/>
      <c r="I413" s="97">
        <v>1</v>
      </c>
      <c r="J413" s="85"/>
      <c r="K413" s="85"/>
      <c r="L413" s="85"/>
      <c r="M413" s="85"/>
    </row>
    <row r="414" spans="1:13" ht="17.399999999999999" customHeight="1" x14ac:dyDescent="0.2">
      <c r="A414" s="81">
        <v>403</v>
      </c>
      <c r="B414" s="66" t="s">
        <v>140</v>
      </c>
      <c r="C414" s="67" t="s">
        <v>232</v>
      </c>
      <c r="D414" s="70" t="s">
        <v>402</v>
      </c>
      <c r="E414" s="67" t="s">
        <v>1079</v>
      </c>
      <c r="F414" s="63">
        <v>1</v>
      </c>
      <c r="G414" s="65"/>
      <c r="H414" s="67"/>
      <c r="I414" s="97">
        <v>1</v>
      </c>
      <c r="J414" s="85"/>
      <c r="K414" s="85"/>
      <c r="L414" s="85"/>
      <c r="M414" s="85"/>
    </row>
    <row r="415" spans="1:13" ht="17.399999999999999" customHeight="1" x14ac:dyDescent="0.2">
      <c r="A415" s="81">
        <v>404</v>
      </c>
      <c r="B415" s="66" t="s">
        <v>141</v>
      </c>
      <c r="C415" s="67" t="s">
        <v>232</v>
      </c>
      <c r="D415" s="70" t="s">
        <v>403</v>
      </c>
      <c r="E415" s="67" t="s">
        <v>1083</v>
      </c>
      <c r="F415" s="63">
        <v>1</v>
      </c>
      <c r="G415" s="65"/>
      <c r="H415" s="67"/>
      <c r="I415" s="97">
        <v>1</v>
      </c>
      <c r="J415" s="85"/>
      <c r="K415" s="85"/>
      <c r="L415" s="85"/>
      <c r="M415" s="85"/>
    </row>
    <row r="416" spans="1:13" ht="17.399999999999999" customHeight="1" x14ac:dyDescent="0.2">
      <c r="A416" s="81">
        <v>405</v>
      </c>
      <c r="B416" s="66" t="s">
        <v>962</v>
      </c>
      <c r="C416" s="67" t="s">
        <v>232</v>
      </c>
      <c r="D416" s="70" t="s">
        <v>1084</v>
      </c>
      <c r="E416" s="67" t="s">
        <v>970</v>
      </c>
      <c r="F416" s="63">
        <v>1</v>
      </c>
      <c r="G416" s="65"/>
      <c r="H416" s="67"/>
      <c r="I416" s="97">
        <v>1</v>
      </c>
      <c r="J416" s="85"/>
      <c r="K416" s="85"/>
      <c r="L416" s="85"/>
      <c r="M416" s="85"/>
    </row>
    <row r="417" spans="1:13" ht="17.399999999999999" customHeight="1" x14ac:dyDescent="0.2">
      <c r="A417" s="81">
        <v>406</v>
      </c>
      <c r="B417" s="66" t="s">
        <v>142</v>
      </c>
      <c r="C417" s="67" t="s">
        <v>232</v>
      </c>
      <c r="D417" s="70" t="s">
        <v>404</v>
      </c>
      <c r="E417" s="67" t="s">
        <v>1030</v>
      </c>
      <c r="F417" s="63">
        <v>1</v>
      </c>
      <c r="G417" s="65"/>
      <c r="H417" s="67"/>
      <c r="I417" s="97">
        <v>1</v>
      </c>
      <c r="J417" s="85"/>
      <c r="K417" s="85"/>
      <c r="L417" s="85"/>
      <c r="M417" s="85"/>
    </row>
    <row r="418" spans="1:13" ht="17.399999999999999" customHeight="1" x14ac:dyDescent="0.2">
      <c r="A418" s="81">
        <v>407</v>
      </c>
      <c r="B418" s="66" t="s">
        <v>143</v>
      </c>
      <c r="C418" s="67" t="s">
        <v>232</v>
      </c>
      <c r="D418" s="70" t="s">
        <v>405</v>
      </c>
      <c r="E418" s="67" t="s">
        <v>1042</v>
      </c>
      <c r="F418" s="63">
        <v>1</v>
      </c>
      <c r="G418" s="65"/>
      <c r="H418" s="67"/>
      <c r="I418" s="97">
        <v>1</v>
      </c>
      <c r="J418" s="85"/>
      <c r="K418" s="85"/>
      <c r="L418" s="85"/>
      <c r="M418" s="85"/>
    </row>
    <row r="419" spans="1:13" ht="17.399999999999999" customHeight="1" x14ac:dyDescent="0.2">
      <c r="A419" s="81">
        <v>408</v>
      </c>
      <c r="B419" s="66" t="s">
        <v>144</v>
      </c>
      <c r="C419" s="67" t="s">
        <v>232</v>
      </c>
      <c r="D419" s="70" t="s">
        <v>406</v>
      </c>
      <c r="E419" s="67" t="s">
        <v>1036</v>
      </c>
      <c r="F419" s="63">
        <v>1</v>
      </c>
      <c r="G419" s="65"/>
      <c r="H419" s="67"/>
      <c r="I419" s="97">
        <v>1</v>
      </c>
      <c r="J419" s="85"/>
      <c r="K419" s="85"/>
      <c r="L419" s="85"/>
      <c r="M419" s="85"/>
    </row>
    <row r="420" spans="1:13" ht="17.399999999999999" customHeight="1" x14ac:dyDescent="0.2">
      <c r="A420" s="81">
        <v>409</v>
      </c>
      <c r="B420" s="66" t="s">
        <v>145</v>
      </c>
      <c r="C420" s="67" t="s">
        <v>232</v>
      </c>
      <c r="D420" s="70" t="s">
        <v>407</v>
      </c>
      <c r="E420" s="67" t="s">
        <v>1080</v>
      </c>
      <c r="F420" s="63">
        <v>1</v>
      </c>
      <c r="G420" s="65"/>
      <c r="H420" s="67"/>
      <c r="I420" s="97">
        <v>1</v>
      </c>
      <c r="J420" s="85"/>
      <c r="K420" s="85"/>
      <c r="L420" s="85"/>
      <c r="M420" s="85"/>
    </row>
    <row r="421" spans="1:13" ht="17.399999999999999" customHeight="1" x14ac:dyDescent="0.2">
      <c r="A421" s="81">
        <v>410</v>
      </c>
      <c r="B421" s="66" t="s">
        <v>146</v>
      </c>
      <c r="C421" s="67" t="s">
        <v>232</v>
      </c>
      <c r="D421" s="70" t="s">
        <v>408</v>
      </c>
      <c r="E421" s="67" t="s">
        <v>1085</v>
      </c>
      <c r="F421" s="63">
        <v>1</v>
      </c>
      <c r="G421" s="65"/>
      <c r="H421" s="67"/>
      <c r="I421" s="97">
        <v>1</v>
      </c>
      <c r="J421" s="85"/>
      <c r="K421" s="85"/>
      <c r="L421" s="85"/>
      <c r="M421" s="85"/>
    </row>
    <row r="422" spans="1:13" ht="17.399999999999999" customHeight="1" x14ac:dyDescent="0.2">
      <c r="A422" s="81">
        <v>411</v>
      </c>
      <c r="B422" s="66" t="s">
        <v>147</v>
      </c>
      <c r="C422" s="67" t="s">
        <v>232</v>
      </c>
      <c r="D422" s="70" t="s">
        <v>409</v>
      </c>
      <c r="E422" s="67" t="s">
        <v>984</v>
      </c>
      <c r="F422" s="63">
        <v>1</v>
      </c>
      <c r="G422" s="65"/>
      <c r="H422" s="67"/>
      <c r="I422" s="97">
        <v>1</v>
      </c>
      <c r="J422" s="85"/>
      <c r="K422" s="85"/>
      <c r="L422" s="85"/>
      <c r="M422" s="85"/>
    </row>
    <row r="423" spans="1:13" ht="17.399999999999999" customHeight="1" x14ac:dyDescent="0.2">
      <c r="A423" s="81">
        <v>412</v>
      </c>
      <c r="B423" s="66" t="s">
        <v>148</v>
      </c>
      <c r="C423" s="67" t="s">
        <v>232</v>
      </c>
      <c r="D423" s="70" t="s">
        <v>408</v>
      </c>
      <c r="E423" s="67" t="s">
        <v>1036</v>
      </c>
      <c r="F423" s="63">
        <v>1</v>
      </c>
      <c r="G423" s="65"/>
      <c r="H423" s="67"/>
      <c r="I423" s="97">
        <v>1</v>
      </c>
      <c r="J423" s="85"/>
      <c r="K423" s="85"/>
      <c r="L423" s="85"/>
      <c r="M423" s="85"/>
    </row>
    <row r="424" spans="1:13" ht="17.399999999999999" customHeight="1" x14ac:dyDescent="0.2">
      <c r="A424" s="81">
        <v>413</v>
      </c>
      <c r="B424" s="66" t="s">
        <v>149</v>
      </c>
      <c r="C424" s="67" t="s">
        <v>232</v>
      </c>
      <c r="D424" s="70" t="s">
        <v>410</v>
      </c>
      <c r="E424" s="67" t="s">
        <v>1079</v>
      </c>
      <c r="F424" s="63">
        <v>1</v>
      </c>
      <c r="G424" s="65"/>
      <c r="H424" s="67"/>
      <c r="I424" s="97">
        <v>1</v>
      </c>
      <c r="J424" s="85"/>
      <c r="K424" s="85"/>
      <c r="L424" s="85"/>
      <c r="M424" s="85"/>
    </row>
    <row r="425" spans="1:13" ht="17.399999999999999" customHeight="1" x14ac:dyDescent="0.2">
      <c r="A425" s="81">
        <v>414</v>
      </c>
      <c r="B425" s="66" t="s">
        <v>60</v>
      </c>
      <c r="C425" s="67" t="s">
        <v>232</v>
      </c>
      <c r="D425" s="70" t="s">
        <v>411</v>
      </c>
      <c r="E425" s="67" t="s">
        <v>1083</v>
      </c>
      <c r="F425" s="63">
        <v>1</v>
      </c>
      <c r="G425" s="65"/>
      <c r="H425" s="67"/>
      <c r="I425" s="97">
        <v>1</v>
      </c>
      <c r="J425" s="85"/>
      <c r="K425" s="85"/>
      <c r="L425" s="85"/>
      <c r="M425" s="85"/>
    </row>
    <row r="426" spans="1:13" ht="17.399999999999999" customHeight="1" x14ac:dyDescent="0.2">
      <c r="A426" s="81">
        <v>415</v>
      </c>
      <c r="B426" s="66" t="s">
        <v>150</v>
      </c>
      <c r="C426" s="67" t="s">
        <v>232</v>
      </c>
      <c r="D426" s="70" t="s">
        <v>412</v>
      </c>
      <c r="E426" s="67" t="s">
        <v>984</v>
      </c>
      <c r="F426" s="63">
        <v>1</v>
      </c>
      <c r="G426" s="65"/>
      <c r="H426" s="67"/>
      <c r="I426" s="97">
        <v>1</v>
      </c>
      <c r="J426" s="85"/>
      <c r="K426" s="85"/>
      <c r="L426" s="85"/>
      <c r="M426" s="85"/>
    </row>
    <row r="427" spans="1:13" ht="17.399999999999999" customHeight="1" x14ac:dyDescent="0.2">
      <c r="A427" s="81">
        <v>416</v>
      </c>
      <c r="B427" s="66" t="s">
        <v>151</v>
      </c>
      <c r="C427" s="67" t="s">
        <v>232</v>
      </c>
      <c r="D427" s="70" t="s">
        <v>413</v>
      </c>
      <c r="E427" s="67" t="s">
        <v>970</v>
      </c>
      <c r="F427" s="63">
        <v>1</v>
      </c>
      <c r="G427" s="65"/>
      <c r="H427" s="67"/>
      <c r="I427" s="97">
        <v>1</v>
      </c>
      <c r="J427" s="85"/>
      <c r="K427" s="85"/>
      <c r="L427" s="85"/>
      <c r="M427" s="85"/>
    </row>
    <row r="428" spans="1:13" ht="17.399999999999999" customHeight="1" x14ac:dyDescent="0.2">
      <c r="A428" s="81">
        <v>417</v>
      </c>
      <c r="B428" s="66" t="s">
        <v>152</v>
      </c>
      <c r="C428" s="67" t="s">
        <v>232</v>
      </c>
      <c r="D428" s="70" t="s">
        <v>414</v>
      </c>
      <c r="E428" s="67" t="s">
        <v>1042</v>
      </c>
      <c r="F428" s="63">
        <v>1</v>
      </c>
      <c r="G428" s="65"/>
      <c r="H428" s="67"/>
      <c r="I428" s="97">
        <v>1</v>
      </c>
      <c r="J428" s="85"/>
      <c r="K428" s="85"/>
      <c r="L428" s="85"/>
      <c r="M428" s="85"/>
    </row>
    <row r="429" spans="1:13" ht="17.399999999999999" customHeight="1" x14ac:dyDescent="0.2">
      <c r="A429" s="81">
        <v>418</v>
      </c>
      <c r="B429" s="66" t="s">
        <v>153</v>
      </c>
      <c r="C429" s="67" t="s">
        <v>232</v>
      </c>
      <c r="D429" s="66" t="s">
        <v>415</v>
      </c>
      <c r="E429" s="67" t="s">
        <v>1086</v>
      </c>
      <c r="F429" s="63">
        <v>1</v>
      </c>
      <c r="G429" s="65"/>
      <c r="H429" s="67"/>
      <c r="I429" s="97">
        <v>1</v>
      </c>
      <c r="J429" s="85"/>
      <c r="K429" s="85"/>
      <c r="L429" s="85"/>
      <c r="M429" s="85"/>
    </row>
    <row r="430" spans="1:13" ht="17.399999999999999" customHeight="1" x14ac:dyDescent="0.25">
      <c r="A430" s="81">
        <v>419</v>
      </c>
      <c r="B430" s="66" t="s">
        <v>154</v>
      </c>
      <c r="C430" s="67" t="s">
        <v>232</v>
      </c>
      <c r="D430" s="23" t="s">
        <v>416</v>
      </c>
      <c r="E430" s="67" t="s">
        <v>1042</v>
      </c>
      <c r="F430" s="63">
        <v>1</v>
      </c>
      <c r="G430" s="65"/>
      <c r="H430" s="67"/>
      <c r="I430" s="97">
        <v>1</v>
      </c>
      <c r="J430" s="85"/>
      <c r="K430" s="85"/>
      <c r="L430" s="85"/>
      <c r="M430" s="85"/>
    </row>
    <row r="431" spans="1:13" ht="17.399999999999999" customHeight="1" x14ac:dyDescent="0.25">
      <c r="A431" s="81">
        <v>420</v>
      </c>
      <c r="B431" s="66" t="s">
        <v>155</v>
      </c>
      <c r="C431" s="67" t="s">
        <v>232</v>
      </c>
      <c r="D431" s="23" t="s">
        <v>383</v>
      </c>
      <c r="E431" s="67" t="s">
        <v>989</v>
      </c>
      <c r="F431" s="63">
        <v>1</v>
      </c>
      <c r="G431" s="65"/>
      <c r="H431" s="67"/>
      <c r="I431" s="97">
        <v>1</v>
      </c>
      <c r="J431" s="85"/>
      <c r="K431" s="85"/>
      <c r="L431" s="85"/>
      <c r="M431" s="85"/>
    </row>
    <row r="432" spans="1:13" ht="17.399999999999999" customHeight="1" x14ac:dyDescent="0.2">
      <c r="A432" s="81">
        <v>421</v>
      </c>
      <c r="B432" s="66" t="s">
        <v>156</v>
      </c>
      <c r="C432" s="67" t="s">
        <v>232</v>
      </c>
      <c r="D432" s="66" t="s">
        <v>417</v>
      </c>
      <c r="E432" s="67" t="s">
        <v>1087</v>
      </c>
      <c r="F432" s="63">
        <v>1</v>
      </c>
      <c r="G432" s="65"/>
      <c r="H432" s="67"/>
      <c r="I432" s="97">
        <v>1</v>
      </c>
      <c r="J432" s="85"/>
      <c r="K432" s="85"/>
      <c r="L432" s="85"/>
      <c r="M432" s="85"/>
    </row>
    <row r="433" spans="1:13" ht="17.399999999999999" customHeight="1" x14ac:dyDescent="0.25">
      <c r="A433" s="81">
        <v>422</v>
      </c>
      <c r="B433" s="66" t="s">
        <v>157</v>
      </c>
      <c r="C433" s="67" t="s">
        <v>232</v>
      </c>
      <c r="D433" s="23" t="s">
        <v>418</v>
      </c>
      <c r="E433" s="67" t="s">
        <v>1030</v>
      </c>
      <c r="F433" s="63">
        <v>1</v>
      </c>
      <c r="G433" s="65"/>
      <c r="H433" s="67"/>
      <c r="I433" s="97">
        <v>1</v>
      </c>
      <c r="J433" s="85"/>
      <c r="K433" s="85"/>
      <c r="L433" s="85"/>
      <c r="M433" s="85"/>
    </row>
    <row r="434" spans="1:13" ht="17.399999999999999" customHeight="1" x14ac:dyDescent="0.25">
      <c r="A434" s="81">
        <v>423</v>
      </c>
      <c r="B434" s="66" t="s">
        <v>158</v>
      </c>
      <c r="C434" s="67" t="s">
        <v>232</v>
      </c>
      <c r="D434" s="23" t="s">
        <v>419</v>
      </c>
      <c r="E434" s="67" t="s">
        <v>989</v>
      </c>
      <c r="F434" s="63">
        <v>1</v>
      </c>
      <c r="G434" s="65"/>
      <c r="H434" s="67"/>
      <c r="I434" s="97">
        <v>1</v>
      </c>
      <c r="J434" s="85"/>
      <c r="K434" s="85"/>
      <c r="L434" s="85"/>
      <c r="M434" s="85"/>
    </row>
    <row r="435" spans="1:13" ht="17.399999999999999" customHeight="1" x14ac:dyDescent="0.25">
      <c r="A435" s="81">
        <v>424</v>
      </c>
      <c r="B435" s="66" t="s">
        <v>49</v>
      </c>
      <c r="C435" s="67" t="s">
        <v>232</v>
      </c>
      <c r="D435" s="23" t="s">
        <v>420</v>
      </c>
      <c r="E435" s="67" t="s">
        <v>1088</v>
      </c>
      <c r="F435" s="63">
        <v>1</v>
      </c>
      <c r="G435" s="65"/>
      <c r="H435" s="67"/>
      <c r="I435" s="97">
        <v>1</v>
      </c>
      <c r="J435" s="85"/>
      <c r="K435" s="85"/>
      <c r="L435" s="85"/>
      <c r="M435" s="85"/>
    </row>
    <row r="436" spans="1:13" ht="17.399999999999999" customHeight="1" x14ac:dyDescent="0.2">
      <c r="A436" s="81">
        <v>425</v>
      </c>
      <c r="B436" s="66" t="s">
        <v>159</v>
      </c>
      <c r="C436" s="67" t="s">
        <v>232</v>
      </c>
      <c r="D436" s="70" t="s">
        <v>421</v>
      </c>
      <c r="E436" s="67" t="s">
        <v>970</v>
      </c>
      <c r="F436" s="63">
        <v>1</v>
      </c>
      <c r="G436" s="65"/>
      <c r="H436" s="67"/>
      <c r="I436" s="97">
        <v>1</v>
      </c>
      <c r="J436" s="85"/>
      <c r="K436" s="85"/>
      <c r="L436" s="85"/>
      <c r="M436" s="85"/>
    </row>
    <row r="437" spans="1:13" ht="17.399999999999999" customHeight="1" x14ac:dyDescent="0.25">
      <c r="A437" s="81">
        <v>426</v>
      </c>
      <c r="B437" s="66" t="s">
        <v>160</v>
      </c>
      <c r="C437" s="67" t="s">
        <v>232</v>
      </c>
      <c r="D437" s="23" t="s">
        <v>422</v>
      </c>
      <c r="E437" s="67" t="s">
        <v>1082</v>
      </c>
      <c r="F437" s="63">
        <v>1</v>
      </c>
      <c r="G437" s="65"/>
      <c r="H437" s="67"/>
      <c r="I437" s="97">
        <v>1</v>
      </c>
      <c r="J437" s="85"/>
      <c r="K437" s="85"/>
      <c r="L437" s="85"/>
      <c r="M437" s="85"/>
    </row>
    <row r="438" spans="1:13" ht="17.399999999999999" customHeight="1" x14ac:dyDescent="0.25">
      <c r="A438" s="81">
        <v>427</v>
      </c>
      <c r="B438" s="66" t="s">
        <v>161</v>
      </c>
      <c r="C438" s="67" t="s">
        <v>232</v>
      </c>
      <c r="D438" s="23" t="s">
        <v>423</v>
      </c>
      <c r="E438" s="67" t="s">
        <v>990</v>
      </c>
      <c r="F438" s="63">
        <v>1</v>
      </c>
      <c r="G438" s="65"/>
      <c r="H438" s="67"/>
      <c r="I438" s="97">
        <v>1</v>
      </c>
      <c r="J438" s="85"/>
      <c r="K438" s="85"/>
      <c r="L438" s="85"/>
      <c r="M438" s="85"/>
    </row>
    <row r="439" spans="1:13" ht="17.399999999999999" customHeight="1" x14ac:dyDescent="0.2">
      <c r="A439" s="81">
        <v>428</v>
      </c>
      <c r="B439" s="66" t="s">
        <v>162</v>
      </c>
      <c r="C439" s="67" t="s">
        <v>232</v>
      </c>
      <c r="D439" s="66" t="s">
        <v>424</v>
      </c>
      <c r="E439" s="67" t="s">
        <v>1030</v>
      </c>
      <c r="F439" s="63">
        <v>1</v>
      </c>
      <c r="G439" s="65"/>
      <c r="H439" s="67"/>
      <c r="I439" s="97">
        <v>1</v>
      </c>
      <c r="J439" s="85"/>
      <c r="K439" s="85"/>
      <c r="L439" s="85"/>
      <c r="M439" s="85"/>
    </row>
    <row r="440" spans="1:13" ht="17.399999999999999" customHeight="1" x14ac:dyDescent="0.25">
      <c r="A440" s="81">
        <v>429</v>
      </c>
      <c r="B440" s="87" t="s">
        <v>866</v>
      </c>
      <c r="C440" s="67" t="s">
        <v>232</v>
      </c>
      <c r="D440" s="66" t="s">
        <v>867</v>
      </c>
      <c r="E440" s="67" t="s">
        <v>1089</v>
      </c>
      <c r="F440" s="63">
        <v>1</v>
      </c>
      <c r="G440" s="65"/>
      <c r="H440" s="58"/>
      <c r="I440" s="97">
        <v>1</v>
      </c>
      <c r="J440" s="85"/>
      <c r="K440" s="85"/>
      <c r="L440" s="85"/>
      <c r="M440" s="85"/>
    </row>
    <row r="441" spans="1:13" ht="17.399999999999999" customHeight="1" x14ac:dyDescent="0.25">
      <c r="A441" s="81">
        <v>430</v>
      </c>
      <c r="B441" s="49" t="s">
        <v>164</v>
      </c>
      <c r="C441" s="50" t="s">
        <v>966</v>
      </c>
      <c r="D441" s="25" t="s">
        <v>426</v>
      </c>
      <c r="E441" s="82" t="s">
        <v>984</v>
      </c>
      <c r="F441" s="63">
        <v>1</v>
      </c>
      <c r="G441" s="65"/>
      <c r="H441" s="81"/>
      <c r="I441" s="97">
        <v>1</v>
      </c>
      <c r="J441" s="85"/>
      <c r="K441" s="85"/>
      <c r="L441" s="85"/>
      <c r="M441" s="85"/>
    </row>
    <row r="442" spans="1:13" ht="17.399999999999999" customHeight="1" x14ac:dyDescent="0.25">
      <c r="A442" s="81">
        <v>431</v>
      </c>
      <c r="B442" s="49" t="s">
        <v>166</v>
      </c>
      <c r="C442" s="50" t="s">
        <v>966</v>
      </c>
      <c r="D442" s="25" t="s">
        <v>427</v>
      </c>
      <c r="E442" s="82" t="s">
        <v>984</v>
      </c>
      <c r="F442" s="63">
        <v>1</v>
      </c>
      <c r="G442" s="65"/>
      <c r="H442" s="81"/>
      <c r="I442" s="97">
        <v>1</v>
      </c>
      <c r="J442" s="85"/>
      <c r="K442" s="85"/>
      <c r="L442" s="85"/>
      <c r="M442" s="85"/>
    </row>
    <row r="443" spans="1:13" ht="17.399999999999999" customHeight="1" x14ac:dyDescent="0.25">
      <c r="A443" s="81">
        <v>432</v>
      </c>
      <c r="B443" s="49" t="s">
        <v>167</v>
      </c>
      <c r="C443" s="50" t="s">
        <v>966</v>
      </c>
      <c r="D443" s="25" t="s">
        <v>406</v>
      </c>
      <c r="E443" s="82" t="s">
        <v>984</v>
      </c>
      <c r="F443" s="63">
        <v>1</v>
      </c>
      <c r="G443" s="65"/>
      <c r="H443" s="81"/>
      <c r="I443" s="97">
        <v>1</v>
      </c>
      <c r="J443" s="85"/>
      <c r="K443" s="85"/>
      <c r="L443" s="85"/>
      <c r="M443" s="85"/>
    </row>
    <row r="444" spans="1:13" ht="17.399999999999999" customHeight="1" x14ac:dyDescent="0.25">
      <c r="A444" s="81">
        <v>433</v>
      </c>
      <c r="B444" s="49" t="s">
        <v>168</v>
      </c>
      <c r="C444" s="50" t="s">
        <v>966</v>
      </c>
      <c r="D444" s="25" t="s">
        <v>428</v>
      </c>
      <c r="E444" s="95" t="s">
        <v>458</v>
      </c>
      <c r="F444" s="63">
        <v>1</v>
      </c>
      <c r="G444" s="65"/>
      <c r="H444" s="81"/>
      <c r="I444" s="97">
        <v>1</v>
      </c>
      <c r="J444" s="85"/>
      <c r="K444" s="85"/>
      <c r="L444" s="85"/>
      <c r="M444" s="85"/>
    </row>
    <row r="445" spans="1:13" ht="17.399999999999999" customHeight="1" x14ac:dyDescent="0.25">
      <c r="A445" s="81">
        <v>434</v>
      </c>
      <c r="B445" s="49" t="s">
        <v>169</v>
      </c>
      <c r="C445" s="50" t="s">
        <v>966</v>
      </c>
      <c r="D445" s="25" t="s">
        <v>429</v>
      </c>
      <c r="E445" s="95" t="s">
        <v>458</v>
      </c>
      <c r="F445" s="63">
        <v>1</v>
      </c>
      <c r="G445" s="65"/>
      <c r="H445" s="81"/>
      <c r="I445" s="97">
        <v>1</v>
      </c>
      <c r="J445" s="85"/>
      <c r="K445" s="85"/>
      <c r="L445" s="85"/>
      <c r="M445" s="85"/>
    </row>
    <row r="446" spans="1:13" ht="17.399999999999999" customHeight="1" x14ac:dyDescent="0.25">
      <c r="A446" s="81">
        <v>435</v>
      </c>
      <c r="B446" s="49" t="s">
        <v>170</v>
      </c>
      <c r="C446" s="50" t="s">
        <v>966</v>
      </c>
      <c r="D446" s="25" t="s">
        <v>430</v>
      </c>
      <c r="E446" s="82" t="s">
        <v>970</v>
      </c>
      <c r="F446" s="63">
        <v>1</v>
      </c>
      <c r="G446" s="65"/>
      <c r="H446" s="81"/>
      <c r="I446" s="97">
        <v>1</v>
      </c>
      <c r="J446" s="85"/>
      <c r="K446" s="85"/>
      <c r="L446" s="85"/>
      <c r="M446" s="85"/>
    </row>
    <row r="447" spans="1:13" ht="17.399999999999999" customHeight="1" x14ac:dyDescent="0.25">
      <c r="A447" s="81">
        <v>436</v>
      </c>
      <c r="B447" s="49" t="s">
        <v>172</v>
      </c>
      <c r="C447" s="50" t="s">
        <v>966</v>
      </c>
      <c r="D447" s="25" t="s">
        <v>432</v>
      </c>
      <c r="E447" s="82" t="s">
        <v>984</v>
      </c>
      <c r="F447" s="63">
        <v>1</v>
      </c>
      <c r="G447" s="65"/>
      <c r="H447" s="81"/>
      <c r="I447" s="97">
        <v>1</v>
      </c>
      <c r="J447" s="85"/>
      <c r="K447" s="85"/>
      <c r="L447" s="85"/>
      <c r="M447" s="85"/>
    </row>
    <row r="448" spans="1:13" ht="17.399999999999999" customHeight="1" x14ac:dyDescent="0.25">
      <c r="A448" s="81">
        <v>437</v>
      </c>
      <c r="B448" s="49" t="s">
        <v>173</v>
      </c>
      <c r="C448" s="50" t="s">
        <v>966</v>
      </c>
      <c r="D448" s="25" t="s">
        <v>433</v>
      </c>
      <c r="E448" s="2" t="s">
        <v>976</v>
      </c>
      <c r="F448" s="63">
        <v>1</v>
      </c>
      <c r="G448" s="65"/>
      <c r="H448" s="81"/>
      <c r="I448" s="97">
        <v>1</v>
      </c>
      <c r="J448" s="85"/>
      <c r="K448" s="85"/>
      <c r="L448" s="85"/>
      <c r="M448" s="85"/>
    </row>
    <row r="449" spans="1:13" ht="17.399999999999999" customHeight="1" x14ac:dyDescent="0.25">
      <c r="A449" s="81">
        <v>438</v>
      </c>
      <c r="B449" s="49" t="s">
        <v>175</v>
      </c>
      <c r="C449" s="50" t="s">
        <v>966</v>
      </c>
      <c r="D449" s="25" t="s">
        <v>553</v>
      </c>
      <c r="E449" s="2" t="s">
        <v>976</v>
      </c>
      <c r="F449" s="63">
        <v>1</v>
      </c>
      <c r="G449" s="65"/>
      <c r="H449" s="81"/>
      <c r="I449" s="97">
        <v>1</v>
      </c>
      <c r="J449" s="85"/>
      <c r="K449" s="85"/>
      <c r="L449" s="85"/>
      <c r="M449" s="85"/>
    </row>
    <row r="450" spans="1:13" ht="17.399999999999999" customHeight="1" x14ac:dyDescent="0.25">
      <c r="A450" s="81">
        <v>439</v>
      </c>
      <c r="B450" s="49" t="s">
        <v>176</v>
      </c>
      <c r="C450" s="50" t="s">
        <v>966</v>
      </c>
      <c r="D450" s="25" t="s">
        <v>435</v>
      </c>
      <c r="E450" s="2" t="s">
        <v>1053</v>
      </c>
      <c r="F450" s="63">
        <v>1</v>
      </c>
      <c r="G450" s="65"/>
      <c r="H450" s="81"/>
      <c r="I450" s="97">
        <v>1</v>
      </c>
      <c r="J450" s="85"/>
      <c r="K450" s="85"/>
      <c r="L450" s="85"/>
      <c r="M450" s="85"/>
    </row>
    <row r="451" spans="1:13" ht="17.399999999999999" customHeight="1" x14ac:dyDescent="0.25">
      <c r="A451" s="81">
        <v>440</v>
      </c>
      <c r="B451" s="49" t="s">
        <v>177</v>
      </c>
      <c r="C451" s="50" t="s">
        <v>966</v>
      </c>
      <c r="D451" s="25" t="s">
        <v>436</v>
      </c>
      <c r="E451" s="82" t="s">
        <v>970</v>
      </c>
      <c r="F451" s="63">
        <v>1</v>
      </c>
      <c r="G451" s="65"/>
      <c r="H451" s="81"/>
      <c r="I451" s="97">
        <v>1</v>
      </c>
      <c r="J451" s="85"/>
      <c r="K451" s="85"/>
      <c r="L451" s="85"/>
      <c r="M451" s="85"/>
    </row>
    <row r="452" spans="1:13" ht="17.399999999999999" customHeight="1" x14ac:dyDescent="0.25">
      <c r="A452" s="81">
        <v>441</v>
      </c>
      <c r="B452" s="49" t="s">
        <v>178</v>
      </c>
      <c r="C452" s="50" t="s">
        <v>966</v>
      </c>
      <c r="D452" s="25" t="s">
        <v>437</v>
      </c>
      <c r="E452" s="2" t="s">
        <v>1042</v>
      </c>
      <c r="F452" s="63">
        <v>1</v>
      </c>
      <c r="G452" s="65"/>
      <c r="H452" s="81"/>
      <c r="I452" s="97">
        <v>1</v>
      </c>
      <c r="J452" s="85"/>
      <c r="K452" s="85"/>
      <c r="L452" s="85"/>
      <c r="M452" s="85"/>
    </row>
    <row r="453" spans="1:13" ht="17.399999999999999" customHeight="1" x14ac:dyDescent="0.25">
      <c r="A453" s="81">
        <v>442</v>
      </c>
      <c r="B453" s="49" t="s">
        <v>179</v>
      </c>
      <c r="C453" s="50" t="s">
        <v>966</v>
      </c>
      <c r="D453" s="25" t="s">
        <v>438</v>
      </c>
      <c r="E453" s="2" t="s">
        <v>1090</v>
      </c>
      <c r="F453" s="63">
        <v>1</v>
      </c>
      <c r="G453" s="65"/>
      <c r="H453" s="81"/>
      <c r="I453" s="97">
        <v>1</v>
      </c>
      <c r="J453" s="85"/>
      <c r="K453" s="85"/>
      <c r="L453" s="85"/>
      <c r="M453" s="85"/>
    </row>
    <row r="454" spans="1:13" ht="17.399999999999999" customHeight="1" x14ac:dyDescent="0.25">
      <c r="A454" s="81">
        <v>443</v>
      </c>
      <c r="B454" s="49" t="s">
        <v>180</v>
      </c>
      <c r="C454" s="50" t="s">
        <v>966</v>
      </c>
      <c r="D454" s="25" t="s">
        <v>439</v>
      </c>
      <c r="E454" s="2" t="s">
        <v>1036</v>
      </c>
      <c r="F454" s="63">
        <v>1</v>
      </c>
      <c r="G454" s="65"/>
      <c r="H454" s="81"/>
      <c r="I454" s="97">
        <v>1</v>
      </c>
      <c r="J454" s="85"/>
      <c r="K454" s="85"/>
      <c r="L454" s="85"/>
      <c r="M454" s="85"/>
    </row>
    <row r="455" spans="1:13" ht="17.399999999999999" customHeight="1" x14ac:dyDescent="0.25">
      <c r="A455" s="81">
        <v>444</v>
      </c>
      <c r="B455" s="49" t="s">
        <v>181</v>
      </c>
      <c r="C455" s="50" t="s">
        <v>966</v>
      </c>
      <c r="D455" s="25" t="s">
        <v>440</v>
      </c>
      <c r="E455" s="2" t="s">
        <v>1036</v>
      </c>
      <c r="F455" s="63">
        <v>1</v>
      </c>
      <c r="G455" s="65"/>
      <c r="H455" s="81"/>
      <c r="I455" s="97">
        <v>1</v>
      </c>
      <c r="J455" s="85"/>
      <c r="K455" s="85"/>
      <c r="L455" s="85"/>
      <c r="M455" s="85"/>
    </row>
    <row r="456" spans="1:13" ht="17.399999999999999" customHeight="1" x14ac:dyDescent="0.25">
      <c r="A456" s="81">
        <v>445</v>
      </c>
      <c r="B456" s="49" t="s">
        <v>182</v>
      </c>
      <c r="C456" s="50" t="s">
        <v>966</v>
      </c>
      <c r="D456" s="25" t="s">
        <v>441</v>
      </c>
      <c r="E456" s="82" t="s">
        <v>970</v>
      </c>
      <c r="F456" s="63">
        <v>1</v>
      </c>
      <c r="G456" s="65"/>
      <c r="H456" s="81"/>
      <c r="I456" s="97">
        <v>1</v>
      </c>
      <c r="J456" s="85"/>
      <c r="K456" s="85"/>
      <c r="L456" s="85"/>
      <c r="M456" s="85"/>
    </row>
    <row r="457" spans="1:13" ht="17.399999999999999" customHeight="1" x14ac:dyDescent="0.25">
      <c r="A457" s="81">
        <v>446</v>
      </c>
      <c r="B457" s="49" t="s">
        <v>183</v>
      </c>
      <c r="C457" s="50" t="s">
        <v>966</v>
      </c>
      <c r="D457" s="25" t="s">
        <v>442</v>
      </c>
      <c r="E457" s="82" t="s">
        <v>984</v>
      </c>
      <c r="F457" s="63">
        <v>1</v>
      </c>
      <c r="G457" s="65"/>
      <c r="H457" s="81"/>
      <c r="I457" s="97">
        <v>1</v>
      </c>
      <c r="J457" s="85"/>
      <c r="K457" s="85"/>
      <c r="L457" s="85"/>
      <c r="M457" s="85"/>
    </row>
    <row r="458" spans="1:13" ht="17.399999999999999" customHeight="1" x14ac:dyDescent="0.25">
      <c r="A458" s="81">
        <v>447</v>
      </c>
      <c r="B458" s="49" t="s">
        <v>184</v>
      </c>
      <c r="C458" s="50" t="s">
        <v>966</v>
      </c>
      <c r="D458" s="25" t="s">
        <v>280</v>
      </c>
      <c r="E458" s="2" t="s">
        <v>1053</v>
      </c>
      <c r="F458" s="63">
        <v>1</v>
      </c>
      <c r="G458" s="65"/>
      <c r="H458" s="81"/>
      <c r="I458" s="97">
        <v>1</v>
      </c>
      <c r="J458" s="85"/>
      <c r="K458" s="85"/>
      <c r="L458" s="85"/>
      <c r="M458" s="85"/>
    </row>
    <row r="459" spans="1:13" ht="17.399999999999999" customHeight="1" x14ac:dyDescent="0.25">
      <c r="A459" s="81">
        <v>448</v>
      </c>
      <c r="B459" s="49" t="s">
        <v>185</v>
      </c>
      <c r="C459" s="50" t="s">
        <v>966</v>
      </c>
      <c r="D459" s="25" t="s">
        <v>443</v>
      </c>
      <c r="E459" s="2" t="s">
        <v>1091</v>
      </c>
      <c r="F459" s="63">
        <v>1</v>
      </c>
      <c r="G459" s="65"/>
      <c r="H459" s="81"/>
      <c r="I459" s="97">
        <v>1</v>
      </c>
      <c r="J459" s="85"/>
      <c r="K459" s="85"/>
      <c r="L459" s="85"/>
      <c r="M459" s="85"/>
    </row>
    <row r="460" spans="1:13" ht="17.399999999999999" customHeight="1" x14ac:dyDescent="0.25">
      <c r="A460" s="81">
        <v>449</v>
      </c>
      <c r="B460" s="49" t="s">
        <v>186</v>
      </c>
      <c r="C460" s="50" t="s">
        <v>966</v>
      </c>
      <c r="D460" s="25" t="s">
        <v>444</v>
      </c>
      <c r="E460" s="5" t="s">
        <v>990</v>
      </c>
      <c r="F460" s="63">
        <v>1</v>
      </c>
      <c r="G460" s="65"/>
      <c r="H460" s="81"/>
      <c r="I460" s="97">
        <v>1</v>
      </c>
      <c r="J460" s="85"/>
      <c r="K460" s="85"/>
      <c r="L460" s="85"/>
      <c r="M460" s="85"/>
    </row>
    <row r="461" spans="1:13" ht="17.399999999999999" customHeight="1" x14ac:dyDescent="0.25">
      <c r="A461" s="81">
        <v>450</v>
      </c>
      <c r="B461" s="49" t="s">
        <v>187</v>
      </c>
      <c r="C461" s="50" t="s">
        <v>966</v>
      </c>
      <c r="D461" s="25" t="s">
        <v>445</v>
      </c>
      <c r="E461" s="2" t="s">
        <v>1042</v>
      </c>
      <c r="F461" s="63">
        <v>1</v>
      </c>
      <c r="G461" s="65"/>
      <c r="H461" s="81"/>
      <c r="I461" s="97">
        <v>1</v>
      </c>
      <c r="J461" s="85"/>
      <c r="K461" s="85"/>
      <c r="L461" s="85"/>
      <c r="M461" s="85"/>
    </row>
    <row r="462" spans="1:13" ht="17.399999999999999" customHeight="1" x14ac:dyDescent="0.25">
      <c r="A462" s="81">
        <v>451</v>
      </c>
      <c r="B462" s="49" t="s">
        <v>189</v>
      </c>
      <c r="C462" s="50" t="s">
        <v>966</v>
      </c>
      <c r="D462" s="25" t="s">
        <v>447</v>
      </c>
      <c r="E462" s="25" t="s">
        <v>989</v>
      </c>
      <c r="F462" s="63">
        <v>1</v>
      </c>
      <c r="G462" s="65"/>
      <c r="H462" s="81"/>
      <c r="I462" s="97">
        <v>1</v>
      </c>
      <c r="J462" s="85"/>
      <c r="K462" s="85"/>
      <c r="L462" s="85"/>
      <c r="M462" s="85"/>
    </row>
    <row r="463" spans="1:13" ht="17.399999999999999" customHeight="1" x14ac:dyDescent="0.25">
      <c r="A463" s="81">
        <v>452</v>
      </c>
      <c r="B463" s="49" t="s">
        <v>190</v>
      </c>
      <c r="C463" s="50" t="s">
        <v>966</v>
      </c>
      <c r="D463" s="25" t="s">
        <v>448</v>
      </c>
      <c r="E463" s="2" t="s">
        <v>976</v>
      </c>
      <c r="F463" s="63">
        <v>1</v>
      </c>
      <c r="G463" s="65"/>
      <c r="H463" s="81"/>
      <c r="I463" s="97">
        <v>1</v>
      </c>
      <c r="J463" s="85"/>
      <c r="K463" s="85"/>
      <c r="L463" s="85"/>
      <c r="M463" s="85"/>
    </row>
    <row r="464" spans="1:13" ht="17.399999999999999" customHeight="1" x14ac:dyDescent="0.25">
      <c r="A464" s="81">
        <v>453</v>
      </c>
      <c r="B464" s="49" t="s">
        <v>95</v>
      </c>
      <c r="C464" s="50" t="s">
        <v>966</v>
      </c>
      <c r="D464" s="25" t="s">
        <v>449</v>
      </c>
      <c r="E464" s="2" t="s">
        <v>1030</v>
      </c>
      <c r="F464" s="63">
        <v>1</v>
      </c>
      <c r="G464" s="65"/>
      <c r="H464" s="81"/>
      <c r="I464" s="97">
        <v>1</v>
      </c>
      <c r="J464" s="85"/>
      <c r="K464" s="85"/>
      <c r="L464" s="85"/>
      <c r="M464" s="85"/>
    </row>
    <row r="465" spans="1:14" ht="17.399999999999999" customHeight="1" x14ac:dyDescent="0.25">
      <c r="A465" s="81">
        <v>454</v>
      </c>
      <c r="B465" s="49" t="s">
        <v>191</v>
      </c>
      <c r="C465" s="50" t="s">
        <v>966</v>
      </c>
      <c r="D465" s="25" t="s">
        <v>450</v>
      </c>
      <c r="E465" s="2" t="s">
        <v>1053</v>
      </c>
      <c r="F465" s="63">
        <v>1</v>
      </c>
      <c r="G465" s="65"/>
      <c r="H465" s="81"/>
      <c r="I465" s="97">
        <v>1</v>
      </c>
      <c r="J465" s="85"/>
      <c r="K465" s="85"/>
      <c r="L465" s="85"/>
      <c r="M465" s="85"/>
    </row>
    <row r="466" spans="1:14" ht="17.399999999999999" customHeight="1" x14ac:dyDescent="0.25">
      <c r="A466" s="81">
        <v>455</v>
      </c>
      <c r="B466" s="49" t="s">
        <v>192</v>
      </c>
      <c r="C466" s="50" t="s">
        <v>966</v>
      </c>
      <c r="D466" s="25" t="s">
        <v>451</v>
      </c>
      <c r="E466" s="2" t="s">
        <v>1030</v>
      </c>
      <c r="F466" s="63">
        <v>1</v>
      </c>
      <c r="G466" s="65"/>
      <c r="H466" s="81"/>
      <c r="I466" s="97">
        <v>1</v>
      </c>
      <c r="J466" s="85"/>
      <c r="K466" s="85"/>
      <c r="L466" s="85"/>
      <c r="M466" s="85"/>
    </row>
    <row r="467" spans="1:14" ht="17.399999999999999" customHeight="1" x14ac:dyDescent="0.25">
      <c r="A467" s="81">
        <v>456</v>
      </c>
      <c r="B467" s="49" t="s">
        <v>193</v>
      </c>
      <c r="C467" s="50" t="s">
        <v>966</v>
      </c>
      <c r="D467" s="25" t="s">
        <v>452</v>
      </c>
      <c r="E467" s="82" t="s">
        <v>984</v>
      </c>
      <c r="F467" s="63">
        <v>1</v>
      </c>
      <c r="G467" s="65"/>
      <c r="H467" s="81"/>
      <c r="I467" s="97">
        <v>1</v>
      </c>
      <c r="J467" s="85"/>
      <c r="K467" s="85"/>
      <c r="L467" s="85"/>
      <c r="M467" s="85"/>
    </row>
    <row r="468" spans="1:14" ht="17.399999999999999" customHeight="1" x14ac:dyDescent="0.25">
      <c r="A468" s="81">
        <v>457</v>
      </c>
      <c r="B468" s="93" t="s">
        <v>163</v>
      </c>
      <c r="C468" s="50" t="s">
        <v>966</v>
      </c>
      <c r="D468" s="2" t="s">
        <v>425</v>
      </c>
      <c r="E468" s="25" t="s">
        <v>989</v>
      </c>
      <c r="F468" s="63">
        <v>1</v>
      </c>
      <c r="G468" s="65"/>
      <c r="H468" s="81"/>
      <c r="I468" s="97">
        <v>1</v>
      </c>
      <c r="J468" s="85"/>
      <c r="K468" s="85"/>
      <c r="L468" s="85"/>
      <c r="M468" s="85"/>
    </row>
    <row r="469" spans="1:14" ht="17.399999999999999" customHeight="1" x14ac:dyDescent="0.25">
      <c r="A469" s="81">
        <v>458</v>
      </c>
      <c r="B469" s="94" t="s">
        <v>136</v>
      </c>
      <c r="C469" s="20" t="s">
        <v>270</v>
      </c>
      <c r="D469" s="94" t="s">
        <v>469</v>
      </c>
      <c r="E469" s="94" t="s">
        <v>470</v>
      </c>
      <c r="F469" s="63">
        <v>1</v>
      </c>
      <c r="G469" s="65"/>
      <c r="H469" s="110"/>
      <c r="I469" s="97">
        <v>1</v>
      </c>
      <c r="J469" s="85"/>
      <c r="K469" s="85"/>
      <c r="L469" s="85"/>
      <c r="M469" s="85"/>
    </row>
    <row r="470" spans="1:14" ht="17.399999999999999" customHeight="1" x14ac:dyDescent="0.25">
      <c r="A470" s="81">
        <v>459</v>
      </c>
      <c r="B470" s="2" t="s">
        <v>217</v>
      </c>
      <c r="C470" s="20" t="s">
        <v>270</v>
      </c>
      <c r="D470" s="107" t="s">
        <v>382</v>
      </c>
      <c r="E470" s="2" t="s">
        <v>1030</v>
      </c>
      <c r="F470" s="63">
        <v>1</v>
      </c>
      <c r="G470" s="65"/>
      <c r="H470" s="110"/>
      <c r="I470" s="97">
        <v>1</v>
      </c>
      <c r="J470" s="85"/>
      <c r="K470" s="85"/>
      <c r="L470" s="85"/>
      <c r="M470" s="85"/>
    </row>
    <row r="471" spans="1:14" ht="17.399999999999999" customHeight="1" x14ac:dyDescent="0.25">
      <c r="A471" s="81">
        <v>460</v>
      </c>
      <c r="B471" s="2" t="s">
        <v>218</v>
      </c>
      <c r="C471" s="20" t="s">
        <v>270</v>
      </c>
      <c r="D471" s="107" t="s">
        <v>485</v>
      </c>
      <c r="E471" s="2" t="s">
        <v>486</v>
      </c>
      <c r="F471" s="63">
        <v>1</v>
      </c>
      <c r="G471" s="65"/>
      <c r="H471" s="110"/>
      <c r="I471" s="97">
        <v>1</v>
      </c>
      <c r="J471" s="85"/>
      <c r="K471" s="85"/>
      <c r="L471" s="85"/>
      <c r="M471" s="85"/>
    </row>
    <row r="472" spans="1:14" ht="17.399999999999999" customHeight="1" x14ac:dyDescent="0.25">
      <c r="A472" s="81">
        <v>461</v>
      </c>
      <c r="B472" s="5" t="s">
        <v>230</v>
      </c>
      <c r="C472" s="20" t="s">
        <v>270</v>
      </c>
      <c r="D472" s="5" t="s">
        <v>502</v>
      </c>
      <c r="E472" s="5" t="s">
        <v>503</v>
      </c>
      <c r="F472" s="63">
        <v>1</v>
      </c>
      <c r="G472" s="65"/>
      <c r="H472" s="110"/>
      <c r="I472" s="97">
        <v>1</v>
      </c>
      <c r="J472" s="85"/>
      <c r="K472" s="85"/>
      <c r="L472" s="85"/>
      <c r="M472" s="85"/>
    </row>
    <row r="473" spans="1:14" ht="17.399999999999999" customHeight="1" x14ac:dyDescent="0.25">
      <c r="A473" s="81">
        <v>462</v>
      </c>
      <c r="B473" s="95" t="s">
        <v>194</v>
      </c>
      <c r="C473" s="20" t="s">
        <v>270</v>
      </c>
      <c r="D473" s="95" t="s">
        <v>453</v>
      </c>
      <c r="E473" s="95" t="s">
        <v>454</v>
      </c>
      <c r="F473" s="63">
        <v>1</v>
      </c>
      <c r="G473" s="65"/>
      <c r="H473" s="110"/>
      <c r="I473" s="97">
        <v>1</v>
      </c>
      <c r="J473" s="85"/>
      <c r="K473" s="85"/>
      <c r="L473" s="85"/>
      <c r="M473" s="85"/>
    </row>
    <row r="474" spans="1:14" ht="17.399999999999999" customHeight="1" x14ac:dyDescent="0.25">
      <c r="A474" s="81">
        <v>463</v>
      </c>
      <c r="B474" s="2" t="s">
        <v>219</v>
      </c>
      <c r="C474" s="20" t="s">
        <v>270</v>
      </c>
      <c r="D474" s="107" t="s">
        <v>487</v>
      </c>
      <c r="E474" s="2" t="s">
        <v>454</v>
      </c>
      <c r="F474" s="63">
        <v>1</v>
      </c>
      <c r="G474" s="65"/>
      <c r="H474" s="110"/>
      <c r="I474" s="97">
        <v>1</v>
      </c>
      <c r="J474" s="85"/>
      <c r="K474" s="85"/>
      <c r="L474" s="85"/>
      <c r="M474" s="85"/>
      <c r="N474" s="1">
        <v>1</v>
      </c>
    </row>
    <row r="475" spans="1:14" ht="17.399999999999999" customHeight="1" x14ac:dyDescent="0.25">
      <c r="A475" s="81">
        <v>464</v>
      </c>
      <c r="B475" s="2" t="s">
        <v>220</v>
      </c>
      <c r="C475" s="20" t="s">
        <v>270</v>
      </c>
      <c r="D475" s="107" t="s">
        <v>1092</v>
      </c>
      <c r="E475" s="2" t="s">
        <v>488</v>
      </c>
      <c r="F475" s="63">
        <v>1</v>
      </c>
      <c r="G475" s="65"/>
      <c r="H475" s="110"/>
      <c r="I475" s="97">
        <v>1</v>
      </c>
      <c r="J475" s="85"/>
      <c r="K475" s="85"/>
      <c r="L475" s="85"/>
      <c r="M475" s="85"/>
      <c r="N475" s="1">
        <v>1</v>
      </c>
    </row>
    <row r="476" spans="1:14" ht="17.399999999999999" customHeight="1" x14ac:dyDescent="0.25">
      <c r="A476" s="81">
        <v>465</v>
      </c>
      <c r="B476" s="94" t="s">
        <v>208</v>
      </c>
      <c r="C476" s="20" t="s">
        <v>270</v>
      </c>
      <c r="D476" s="94" t="s">
        <v>473</v>
      </c>
      <c r="E476" s="94" t="s">
        <v>474</v>
      </c>
      <c r="F476" s="63">
        <v>1</v>
      </c>
      <c r="G476" s="65"/>
      <c r="H476" s="110"/>
      <c r="I476" s="97">
        <v>1</v>
      </c>
      <c r="J476" s="85"/>
      <c r="K476" s="85"/>
      <c r="L476" s="85"/>
      <c r="M476" s="85"/>
      <c r="N476" s="1">
        <v>2</v>
      </c>
    </row>
    <row r="477" spans="1:14" ht="17.399999999999999" customHeight="1" x14ac:dyDescent="0.25">
      <c r="A477" s="81">
        <v>466</v>
      </c>
      <c r="B477" s="95" t="s">
        <v>196</v>
      </c>
      <c r="C477" s="20" t="s">
        <v>270</v>
      </c>
      <c r="D477" s="95" t="s">
        <v>455</v>
      </c>
      <c r="E477" s="95" t="s">
        <v>456</v>
      </c>
      <c r="F477" s="63">
        <v>1</v>
      </c>
      <c r="G477" s="65"/>
      <c r="H477" s="110"/>
      <c r="I477" s="97">
        <v>1</v>
      </c>
      <c r="J477" s="85"/>
      <c r="K477" s="85"/>
      <c r="L477" s="85"/>
      <c r="M477" s="85"/>
      <c r="N477" s="1">
        <v>3</v>
      </c>
    </row>
    <row r="478" spans="1:14" ht="17.399999999999999" customHeight="1" x14ac:dyDescent="0.25">
      <c r="A478" s="81">
        <v>467</v>
      </c>
      <c r="B478" s="94" t="s">
        <v>209</v>
      </c>
      <c r="C478" s="20" t="s">
        <v>270</v>
      </c>
      <c r="D478" s="94" t="s">
        <v>475</v>
      </c>
      <c r="E478" s="94" t="s">
        <v>476</v>
      </c>
      <c r="F478" s="63">
        <v>1</v>
      </c>
      <c r="G478" s="65"/>
      <c r="H478" s="110"/>
      <c r="I478" s="97">
        <v>1</v>
      </c>
      <c r="J478" s="85"/>
      <c r="K478" s="85"/>
      <c r="L478" s="85"/>
      <c r="M478" s="85"/>
      <c r="N478" s="1">
        <v>4</v>
      </c>
    </row>
    <row r="479" spans="1:14" ht="17.399999999999999" customHeight="1" x14ac:dyDescent="0.25">
      <c r="A479" s="81">
        <v>468</v>
      </c>
      <c r="B479" s="94" t="s">
        <v>210</v>
      </c>
      <c r="C479" s="20" t="s">
        <v>270</v>
      </c>
      <c r="D479" s="94" t="s">
        <v>477</v>
      </c>
      <c r="E479" s="94" t="s">
        <v>474</v>
      </c>
      <c r="F479" s="63">
        <v>1</v>
      </c>
      <c r="G479" s="65"/>
      <c r="H479" s="110"/>
      <c r="I479" s="97">
        <v>1</v>
      </c>
      <c r="J479" s="85"/>
      <c r="K479" s="85"/>
      <c r="L479" s="85"/>
      <c r="M479" s="85"/>
      <c r="N479" s="1">
        <v>5</v>
      </c>
    </row>
    <row r="480" spans="1:14" ht="17.399999999999999" customHeight="1" x14ac:dyDescent="0.25">
      <c r="A480" s="81">
        <v>469</v>
      </c>
      <c r="B480" s="95" t="s">
        <v>197</v>
      </c>
      <c r="C480" s="20" t="s">
        <v>270</v>
      </c>
      <c r="D480" s="95" t="s">
        <v>457</v>
      </c>
      <c r="E480" s="95" t="s">
        <v>458</v>
      </c>
      <c r="F480" s="63">
        <v>1</v>
      </c>
      <c r="G480" s="65"/>
      <c r="H480" s="110"/>
      <c r="I480" s="97">
        <v>1</v>
      </c>
      <c r="J480" s="85"/>
      <c r="K480" s="85"/>
      <c r="L480" s="85"/>
      <c r="M480" s="85"/>
      <c r="N480" s="1">
        <v>6</v>
      </c>
    </row>
    <row r="481" spans="1:14" ht="17.399999999999999" customHeight="1" x14ac:dyDescent="0.25">
      <c r="A481" s="81">
        <v>470</v>
      </c>
      <c r="B481" s="2" t="s">
        <v>225</v>
      </c>
      <c r="C481" s="20" t="s">
        <v>270</v>
      </c>
      <c r="D481" s="2" t="s">
        <v>496</v>
      </c>
      <c r="E481" s="2" t="s">
        <v>497</v>
      </c>
      <c r="F481" s="63">
        <v>1</v>
      </c>
      <c r="G481" s="65"/>
      <c r="H481" s="110"/>
      <c r="I481" s="97">
        <v>1</v>
      </c>
      <c r="J481" s="85"/>
      <c r="K481" s="85"/>
      <c r="L481" s="85"/>
      <c r="M481" s="85"/>
      <c r="N481" s="1">
        <v>7</v>
      </c>
    </row>
    <row r="482" spans="1:14" ht="17.399999999999999" customHeight="1" x14ac:dyDescent="0.25">
      <c r="A482" s="81">
        <v>471</v>
      </c>
      <c r="B482" s="95" t="s">
        <v>199</v>
      </c>
      <c r="C482" s="20" t="s">
        <v>270</v>
      </c>
      <c r="D482" s="95" t="s">
        <v>460</v>
      </c>
      <c r="E482" s="95" t="s">
        <v>458</v>
      </c>
      <c r="F482" s="63">
        <v>1</v>
      </c>
      <c r="G482" s="65"/>
      <c r="H482" s="110"/>
      <c r="I482" s="97">
        <v>1</v>
      </c>
      <c r="J482" s="85"/>
      <c r="K482" s="85"/>
      <c r="L482" s="85"/>
      <c r="M482" s="85"/>
      <c r="N482" s="1">
        <v>8</v>
      </c>
    </row>
    <row r="483" spans="1:14" ht="17.399999999999999" customHeight="1" x14ac:dyDescent="0.25">
      <c r="A483" s="81">
        <v>472</v>
      </c>
      <c r="B483" s="95" t="s">
        <v>198</v>
      </c>
      <c r="C483" s="20" t="s">
        <v>270</v>
      </c>
      <c r="D483" s="95" t="s">
        <v>459</v>
      </c>
      <c r="E483" s="95" t="s">
        <v>456</v>
      </c>
      <c r="F483" s="63">
        <v>1</v>
      </c>
      <c r="G483" s="65"/>
      <c r="H483" s="110"/>
      <c r="I483" s="97">
        <v>1</v>
      </c>
      <c r="J483" s="85"/>
      <c r="K483" s="85"/>
      <c r="L483" s="85"/>
      <c r="M483" s="85"/>
      <c r="N483" s="1">
        <v>9</v>
      </c>
    </row>
    <row r="484" spans="1:14" ht="17.399999999999999" customHeight="1" x14ac:dyDescent="0.25">
      <c r="A484" s="81">
        <v>473</v>
      </c>
      <c r="B484" s="2" t="s">
        <v>226</v>
      </c>
      <c r="C484" s="20" t="s">
        <v>270</v>
      </c>
      <c r="D484" s="2" t="s">
        <v>321</v>
      </c>
      <c r="E484" s="2" t="s">
        <v>498</v>
      </c>
      <c r="F484" s="63">
        <v>1</v>
      </c>
      <c r="G484" s="65"/>
      <c r="H484" s="110"/>
      <c r="I484" s="97">
        <v>1</v>
      </c>
      <c r="J484" s="85"/>
      <c r="K484" s="85"/>
      <c r="L484" s="85"/>
      <c r="M484" s="85"/>
      <c r="N484" s="1">
        <v>10</v>
      </c>
    </row>
    <row r="485" spans="1:14" ht="17.399999999999999" customHeight="1" x14ac:dyDescent="0.25">
      <c r="A485" s="81">
        <v>474</v>
      </c>
      <c r="B485" s="94" t="s">
        <v>211</v>
      </c>
      <c r="C485" s="20" t="s">
        <v>270</v>
      </c>
      <c r="D485" s="94" t="s">
        <v>478</v>
      </c>
      <c r="E485" s="94" t="s">
        <v>472</v>
      </c>
      <c r="F485" s="63">
        <v>1</v>
      </c>
      <c r="G485" s="65"/>
      <c r="H485" s="110"/>
      <c r="I485" s="97">
        <v>1</v>
      </c>
      <c r="J485" s="85"/>
      <c r="K485" s="85"/>
      <c r="L485" s="85"/>
      <c r="M485" s="85"/>
      <c r="N485" s="1">
        <v>11</v>
      </c>
    </row>
    <row r="486" spans="1:14" ht="17.399999999999999" customHeight="1" x14ac:dyDescent="0.25">
      <c r="A486" s="81">
        <v>475</v>
      </c>
      <c r="B486" s="95" t="s">
        <v>200</v>
      </c>
      <c r="C486" s="20" t="s">
        <v>270</v>
      </c>
      <c r="D486" s="95" t="s">
        <v>461</v>
      </c>
      <c r="E486" s="95" t="s">
        <v>462</v>
      </c>
      <c r="F486" s="63">
        <v>1</v>
      </c>
      <c r="G486" s="65"/>
      <c r="H486" s="110"/>
      <c r="I486" s="97">
        <v>1</v>
      </c>
      <c r="J486" s="85"/>
      <c r="K486" s="85"/>
      <c r="L486" s="85"/>
      <c r="M486" s="85"/>
      <c r="N486" s="1">
        <v>12</v>
      </c>
    </row>
    <row r="487" spans="1:14" ht="17.399999999999999" customHeight="1" x14ac:dyDescent="0.25">
      <c r="A487" s="81">
        <v>476</v>
      </c>
      <c r="B487" s="2" t="s">
        <v>227</v>
      </c>
      <c r="C487" s="20" t="s">
        <v>270</v>
      </c>
      <c r="D487" s="2" t="s">
        <v>499</v>
      </c>
      <c r="E487" s="2" t="s">
        <v>470</v>
      </c>
      <c r="F487" s="63">
        <v>1</v>
      </c>
      <c r="G487" s="65"/>
      <c r="H487" s="110"/>
      <c r="I487" s="97">
        <v>1</v>
      </c>
      <c r="J487" s="85"/>
      <c r="K487" s="85"/>
      <c r="L487" s="85"/>
      <c r="M487" s="85"/>
      <c r="N487" s="1">
        <v>13</v>
      </c>
    </row>
    <row r="488" spans="1:14" ht="17.399999999999999" customHeight="1" x14ac:dyDescent="0.25">
      <c r="A488" s="81">
        <v>477</v>
      </c>
      <c r="B488" s="94" t="s">
        <v>207</v>
      </c>
      <c r="C488" s="20" t="s">
        <v>270</v>
      </c>
      <c r="D488" s="94" t="s">
        <v>471</v>
      </c>
      <c r="E488" s="94" t="s">
        <v>472</v>
      </c>
      <c r="F488" s="63">
        <v>1</v>
      </c>
      <c r="G488" s="65"/>
      <c r="H488" s="110"/>
      <c r="I488" s="97">
        <v>1</v>
      </c>
      <c r="J488" s="85"/>
      <c r="K488" s="85"/>
      <c r="L488" s="85"/>
      <c r="M488" s="85"/>
      <c r="N488" s="1">
        <v>14</v>
      </c>
    </row>
    <row r="489" spans="1:14" ht="17.399999999999999" customHeight="1" x14ac:dyDescent="0.25">
      <c r="A489" s="81">
        <v>478</v>
      </c>
      <c r="B489" s="94" t="s">
        <v>212</v>
      </c>
      <c r="C489" s="20" t="s">
        <v>270</v>
      </c>
      <c r="D489" s="94" t="s">
        <v>479</v>
      </c>
      <c r="E489" s="94" t="s">
        <v>476</v>
      </c>
      <c r="F489" s="63">
        <v>1</v>
      </c>
      <c r="G489" s="65"/>
      <c r="H489" s="110"/>
      <c r="I489" s="97">
        <v>1</v>
      </c>
      <c r="J489" s="85"/>
      <c r="K489" s="85"/>
      <c r="L489" s="85"/>
      <c r="M489" s="85"/>
      <c r="N489" s="1">
        <v>15</v>
      </c>
    </row>
    <row r="490" spans="1:14" ht="17.399999999999999" customHeight="1" x14ac:dyDescent="0.25">
      <c r="A490" s="81">
        <v>479</v>
      </c>
      <c r="B490" s="2" t="s">
        <v>228</v>
      </c>
      <c r="C490" s="20" t="s">
        <v>270</v>
      </c>
      <c r="D490" s="2" t="s">
        <v>500</v>
      </c>
      <c r="E490" s="2" t="s">
        <v>474</v>
      </c>
      <c r="F490" s="63">
        <v>1</v>
      </c>
      <c r="G490" s="65"/>
      <c r="H490" s="110"/>
      <c r="I490" s="97">
        <v>1</v>
      </c>
      <c r="J490" s="85"/>
      <c r="K490" s="85"/>
      <c r="L490" s="85"/>
      <c r="M490" s="85"/>
      <c r="N490" s="1">
        <v>16</v>
      </c>
    </row>
    <row r="491" spans="1:14" ht="17.399999999999999" customHeight="1" x14ac:dyDescent="0.25">
      <c r="A491" s="81">
        <v>480</v>
      </c>
      <c r="B491" s="95" t="s">
        <v>201</v>
      </c>
      <c r="C491" s="20" t="s">
        <v>270</v>
      </c>
      <c r="D491" s="95" t="s">
        <v>463</v>
      </c>
      <c r="E491" s="95" t="s">
        <v>454</v>
      </c>
      <c r="F491" s="63">
        <v>1</v>
      </c>
      <c r="G491" s="65"/>
      <c r="H491" s="110"/>
      <c r="I491" s="97">
        <v>1</v>
      </c>
      <c r="J491" s="85"/>
      <c r="K491" s="85"/>
      <c r="L491" s="85"/>
      <c r="M491" s="85"/>
      <c r="N491" s="1">
        <v>17</v>
      </c>
    </row>
    <row r="492" spans="1:14" ht="17.399999999999999" customHeight="1" x14ac:dyDescent="0.25">
      <c r="A492" s="81">
        <v>481</v>
      </c>
      <c r="B492" s="94" t="s">
        <v>213</v>
      </c>
      <c r="C492" s="20" t="s">
        <v>270</v>
      </c>
      <c r="D492" s="94" t="s">
        <v>480</v>
      </c>
      <c r="E492" s="94" t="s">
        <v>481</v>
      </c>
      <c r="F492" s="63">
        <v>1</v>
      </c>
      <c r="G492" s="65"/>
      <c r="H492" s="110"/>
      <c r="I492" s="97">
        <v>1</v>
      </c>
      <c r="J492" s="85"/>
      <c r="K492" s="85"/>
      <c r="L492" s="85"/>
      <c r="M492" s="85"/>
      <c r="N492" s="1">
        <v>18</v>
      </c>
    </row>
    <row r="493" spans="1:14" ht="17.399999999999999" customHeight="1" x14ac:dyDescent="0.25">
      <c r="A493" s="81">
        <v>482</v>
      </c>
      <c r="B493" s="2" t="s">
        <v>221</v>
      </c>
      <c r="C493" s="20" t="s">
        <v>270</v>
      </c>
      <c r="D493" s="107" t="s">
        <v>490</v>
      </c>
      <c r="E493" s="2" t="s">
        <v>491</v>
      </c>
      <c r="F493" s="63">
        <v>1</v>
      </c>
      <c r="G493" s="65"/>
      <c r="H493" s="110"/>
      <c r="I493" s="97">
        <v>1</v>
      </c>
      <c r="J493" s="85"/>
      <c r="K493" s="85"/>
      <c r="L493" s="85"/>
      <c r="M493" s="85"/>
      <c r="N493" s="1">
        <v>19</v>
      </c>
    </row>
    <row r="494" spans="1:14" ht="17.399999999999999" customHeight="1" x14ac:dyDescent="0.25">
      <c r="A494" s="81">
        <v>483</v>
      </c>
      <c r="B494" s="2" t="s">
        <v>229</v>
      </c>
      <c r="C494" s="20" t="s">
        <v>270</v>
      </c>
      <c r="D494" s="2" t="s">
        <v>1093</v>
      </c>
      <c r="E494" s="2" t="s">
        <v>501</v>
      </c>
      <c r="F494" s="63">
        <v>1</v>
      </c>
      <c r="G494" s="65"/>
      <c r="H494" s="110"/>
      <c r="I494" s="97">
        <v>1</v>
      </c>
      <c r="J494" s="85"/>
      <c r="K494" s="85"/>
      <c r="L494" s="85"/>
      <c r="M494" s="85"/>
      <c r="N494" s="1">
        <v>20</v>
      </c>
    </row>
    <row r="495" spans="1:14" ht="17.399999999999999" customHeight="1" x14ac:dyDescent="0.25">
      <c r="A495" s="81">
        <v>484</v>
      </c>
      <c r="B495" s="5" t="s">
        <v>873</v>
      </c>
      <c r="C495" s="20" t="s">
        <v>270</v>
      </c>
      <c r="D495" s="5" t="s">
        <v>872</v>
      </c>
      <c r="E495" s="2" t="s">
        <v>1094</v>
      </c>
      <c r="F495" s="63">
        <v>1</v>
      </c>
      <c r="G495" s="65"/>
      <c r="H495" s="110"/>
      <c r="I495" s="97">
        <v>1</v>
      </c>
      <c r="J495" s="85"/>
      <c r="K495" s="85"/>
      <c r="L495" s="85"/>
      <c r="M495" s="85"/>
      <c r="N495" s="1">
        <v>21</v>
      </c>
    </row>
    <row r="496" spans="1:14" ht="17.399999999999999" customHeight="1" x14ac:dyDescent="0.25">
      <c r="A496" s="81">
        <v>485</v>
      </c>
      <c r="B496" s="94" t="s">
        <v>214</v>
      </c>
      <c r="C496" s="20" t="s">
        <v>270</v>
      </c>
      <c r="D496" s="94" t="s">
        <v>482</v>
      </c>
      <c r="E496" s="94" t="s">
        <v>481</v>
      </c>
      <c r="F496" s="63">
        <v>1</v>
      </c>
      <c r="G496" s="65"/>
      <c r="H496" s="110"/>
      <c r="I496" s="97">
        <v>1</v>
      </c>
      <c r="J496" s="85"/>
      <c r="K496" s="85"/>
      <c r="L496" s="85"/>
      <c r="M496" s="85"/>
      <c r="N496" s="1">
        <v>22</v>
      </c>
    </row>
    <row r="497" spans="1:14" ht="17.399999999999999" customHeight="1" x14ac:dyDescent="0.25">
      <c r="A497" s="81">
        <v>486</v>
      </c>
      <c r="B497" s="2" t="s">
        <v>222</v>
      </c>
      <c r="C497" s="20" t="s">
        <v>270</v>
      </c>
      <c r="D497" s="107" t="s">
        <v>492</v>
      </c>
      <c r="E497" s="2" t="s">
        <v>1030</v>
      </c>
      <c r="F497" s="63">
        <v>1</v>
      </c>
      <c r="G497" s="65"/>
      <c r="H497" s="110"/>
      <c r="I497" s="97">
        <v>1</v>
      </c>
      <c r="J497" s="85"/>
      <c r="K497" s="85"/>
      <c r="L497" s="85"/>
      <c r="M497" s="85"/>
      <c r="N497" s="1">
        <v>23</v>
      </c>
    </row>
    <row r="498" spans="1:14" ht="17.399999999999999" customHeight="1" x14ac:dyDescent="0.25">
      <c r="A498" s="81">
        <v>487</v>
      </c>
      <c r="B498" s="94" t="s">
        <v>216</v>
      </c>
      <c r="C498" s="20" t="s">
        <v>270</v>
      </c>
      <c r="D498" s="94" t="s">
        <v>217</v>
      </c>
      <c r="E498" s="94" t="s">
        <v>476</v>
      </c>
      <c r="F498" s="63">
        <v>1</v>
      </c>
      <c r="G498" s="65"/>
      <c r="H498" s="110"/>
      <c r="I498" s="97">
        <v>1</v>
      </c>
      <c r="J498" s="85"/>
      <c r="K498" s="85"/>
      <c r="L498" s="85"/>
      <c r="M498" s="85"/>
      <c r="N498" s="1">
        <v>24</v>
      </c>
    </row>
    <row r="499" spans="1:14" ht="17.399999999999999" customHeight="1" x14ac:dyDescent="0.25">
      <c r="A499" s="81">
        <v>488</v>
      </c>
      <c r="B499" s="95" t="s">
        <v>203</v>
      </c>
      <c r="C499" s="20" t="s">
        <v>270</v>
      </c>
      <c r="D499" s="95" t="s">
        <v>465</v>
      </c>
      <c r="E499" s="95" t="s">
        <v>466</v>
      </c>
      <c r="F499" s="63">
        <v>1</v>
      </c>
      <c r="G499" s="65"/>
      <c r="H499" s="110"/>
      <c r="I499" s="97">
        <v>1</v>
      </c>
      <c r="J499" s="85"/>
      <c r="K499" s="85"/>
      <c r="L499" s="85"/>
      <c r="M499" s="85"/>
      <c r="N499" s="1">
        <v>25</v>
      </c>
    </row>
    <row r="500" spans="1:14" ht="17.399999999999999" customHeight="1" x14ac:dyDescent="0.25">
      <c r="A500" s="81">
        <v>489</v>
      </c>
      <c r="B500" s="95" t="s">
        <v>204</v>
      </c>
      <c r="C500" s="20" t="s">
        <v>270</v>
      </c>
      <c r="D500" s="95" t="s">
        <v>467</v>
      </c>
      <c r="E500" s="82" t="s">
        <v>970</v>
      </c>
      <c r="F500" s="63">
        <v>1</v>
      </c>
      <c r="G500" s="65"/>
      <c r="H500" s="110"/>
      <c r="I500" s="97">
        <v>1</v>
      </c>
      <c r="J500" s="85"/>
      <c r="K500" s="85"/>
      <c r="L500" s="85"/>
      <c r="M500" s="85"/>
      <c r="N500" s="1">
        <v>26</v>
      </c>
    </row>
    <row r="501" spans="1:14" ht="17.399999999999999" customHeight="1" x14ac:dyDescent="0.25">
      <c r="A501" s="81">
        <v>490</v>
      </c>
      <c r="B501" s="94" t="s">
        <v>215</v>
      </c>
      <c r="C501" s="20" t="s">
        <v>270</v>
      </c>
      <c r="D501" s="94" t="s">
        <v>483</v>
      </c>
      <c r="E501" s="94" t="s">
        <v>484</v>
      </c>
      <c r="F501" s="63">
        <v>1</v>
      </c>
      <c r="G501" s="65"/>
      <c r="H501" s="110"/>
      <c r="I501" s="97">
        <v>1</v>
      </c>
      <c r="J501" s="85"/>
      <c r="K501" s="85"/>
      <c r="L501" s="85"/>
      <c r="M501" s="85"/>
      <c r="N501" s="1">
        <v>27</v>
      </c>
    </row>
    <row r="502" spans="1:14" ht="17.399999999999999" customHeight="1" x14ac:dyDescent="0.25">
      <c r="A502" s="81">
        <v>491</v>
      </c>
      <c r="B502" s="95" t="s">
        <v>205</v>
      </c>
      <c r="C502" s="20" t="s">
        <v>270</v>
      </c>
      <c r="D502" s="95" t="s">
        <v>468</v>
      </c>
      <c r="E502" s="95" t="s">
        <v>454</v>
      </c>
      <c r="F502" s="63">
        <v>1</v>
      </c>
      <c r="G502" s="65"/>
      <c r="H502" s="110"/>
      <c r="I502" s="97">
        <v>1</v>
      </c>
      <c r="J502" s="85"/>
      <c r="K502" s="85"/>
      <c r="L502" s="85"/>
      <c r="M502" s="85"/>
      <c r="N502" s="1">
        <v>28</v>
      </c>
    </row>
    <row r="503" spans="1:14" ht="17.399999999999999" customHeight="1" x14ac:dyDescent="0.25">
      <c r="A503" s="81">
        <v>492</v>
      </c>
      <c r="B503" s="95" t="s">
        <v>206</v>
      </c>
      <c r="C503" s="20" t="s">
        <v>270</v>
      </c>
      <c r="D503" s="95" t="s">
        <v>1095</v>
      </c>
      <c r="E503" s="95" t="s">
        <v>458</v>
      </c>
      <c r="F503" s="63">
        <v>1</v>
      </c>
      <c r="G503" s="65"/>
      <c r="H503" s="110"/>
      <c r="I503" s="97">
        <v>1</v>
      </c>
      <c r="J503" s="85"/>
      <c r="K503" s="85"/>
      <c r="L503" s="85"/>
      <c r="M503" s="85"/>
      <c r="N503" s="1">
        <v>29</v>
      </c>
    </row>
    <row r="504" spans="1:14" ht="17.399999999999999" customHeight="1" x14ac:dyDescent="0.25">
      <c r="A504" s="81">
        <v>493</v>
      </c>
      <c r="B504" s="2" t="s">
        <v>224</v>
      </c>
      <c r="C504" s="20" t="s">
        <v>270</v>
      </c>
      <c r="D504" s="2" t="s">
        <v>495</v>
      </c>
      <c r="E504" s="2" t="s">
        <v>1030</v>
      </c>
      <c r="F504" s="63">
        <v>1</v>
      </c>
      <c r="G504" s="65"/>
      <c r="H504" s="110"/>
      <c r="I504" s="97">
        <v>1</v>
      </c>
      <c r="J504" s="85"/>
      <c r="K504" s="85"/>
      <c r="L504" s="85"/>
      <c r="M504" s="85"/>
      <c r="N504" s="1">
        <v>30</v>
      </c>
    </row>
    <row r="505" spans="1:14" ht="17.399999999999999" customHeight="1" x14ac:dyDescent="0.25">
      <c r="A505" s="81">
        <v>494</v>
      </c>
      <c r="B505" s="2" t="s">
        <v>285</v>
      </c>
      <c r="C505" s="20" t="s">
        <v>270</v>
      </c>
      <c r="D505" s="2" t="s">
        <v>843</v>
      </c>
      <c r="E505" s="2" t="s">
        <v>488</v>
      </c>
      <c r="F505" s="63">
        <v>1</v>
      </c>
      <c r="G505" s="65"/>
      <c r="H505" s="110"/>
      <c r="I505" s="97">
        <v>1</v>
      </c>
      <c r="J505" s="85"/>
      <c r="K505" s="85"/>
      <c r="L505" s="85"/>
      <c r="M505" s="85"/>
      <c r="N505" s="1">
        <v>31</v>
      </c>
    </row>
    <row r="506" spans="1:14" ht="17.399999999999999" customHeight="1" x14ac:dyDescent="0.25">
      <c r="A506" s="81">
        <v>495</v>
      </c>
      <c r="B506" s="2" t="s">
        <v>963</v>
      </c>
      <c r="C506" s="20" t="s">
        <v>270</v>
      </c>
      <c r="D506" s="2" t="s">
        <v>1096</v>
      </c>
      <c r="E506" s="2" t="s">
        <v>1097</v>
      </c>
      <c r="F506" s="63">
        <v>1</v>
      </c>
      <c r="G506" s="65"/>
      <c r="H506" s="104">
        <v>1</v>
      </c>
      <c r="I506" s="97"/>
      <c r="J506" s="85"/>
      <c r="K506" s="85"/>
      <c r="L506" s="85"/>
      <c r="M506" s="85"/>
      <c r="N506" s="1">
        <v>32</v>
      </c>
    </row>
    <row r="507" spans="1:14" ht="17.399999999999999" customHeight="1" x14ac:dyDescent="0.2">
      <c r="A507" s="81">
        <v>496</v>
      </c>
      <c r="B507" s="26" t="s">
        <v>231</v>
      </c>
      <c r="C507" s="27" t="s">
        <v>274</v>
      </c>
      <c r="D507" s="26" t="s">
        <v>1098</v>
      </c>
      <c r="E507" s="26" t="s">
        <v>462</v>
      </c>
      <c r="F507" s="63">
        <v>1</v>
      </c>
      <c r="G507" s="65"/>
      <c r="H507" s="3"/>
      <c r="I507" s="97">
        <v>1</v>
      </c>
      <c r="J507" s="86"/>
      <c r="K507" s="3"/>
      <c r="L507" s="85"/>
      <c r="M507" s="85"/>
      <c r="N507" s="1">
        <v>33</v>
      </c>
    </row>
    <row r="508" spans="1:14" ht="17.399999999999999" customHeight="1" x14ac:dyDescent="0.2">
      <c r="A508" s="81">
        <v>497</v>
      </c>
      <c r="B508" s="26" t="s">
        <v>233</v>
      </c>
      <c r="C508" s="27" t="s">
        <v>274</v>
      </c>
      <c r="D508" s="26" t="s">
        <v>504</v>
      </c>
      <c r="E508" s="26" t="s">
        <v>462</v>
      </c>
      <c r="F508" s="63">
        <v>1</v>
      </c>
      <c r="G508" s="65"/>
      <c r="H508" s="3"/>
      <c r="I508" s="97">
        <v>1</v>
      </c>
      <c r="J508" s="86"/>
      <c r="K508" s="3"/>
      <c r="L508" s="85"/>
      <c r="M508" s="85"/>
      <c r="N508" s="1">
        <v>34</v>
      </c>
    </row>
    <row r="509" spans="1:14" ht="17.399999999999999" customHeight="1" x14ac:dyDescent="0.2">
      <c r="A509" s="81">
        <v>498</v>
      </c>
      <c r="B509" s="26" t="s">
        <v>234</v>
      </c>
      <c r="C509" s="27" t="s">
        <v>274</v>
      </c>
      <c r="D509" s="26" t="s">
        <v>292</v>
      </c>
      <c r="E509" s="26" t="s">
        <v>505</v>
      </c>
      <c r="F509" s="63">
        <v>1</v>
      </c>
      <c r="G509" s="65"/>
      <c r="H509" s="3"/>
      <c r="I509" s="97">
        <v>1</v>
      </c>
      <c r="J509" s="86"/>
      <c r="K509" s="3"/>
      <c r="L509" s="85"/>
      <c r="M509" s="85"/>
      <c r="N509" s="1">
        <v>35</v>
      </c>
    </row>
    <row r="510" spans="1:14" ht="17.399999999999999" customHeight="1" x14ac:dyDescent="0.2">
      <c r="A510" s="81">
        <v>499</v>
      </c>
      <c r="B510" s="26" t="s">
        <v>235</v>
      </c>
      <c r="C510" s="27" t="s">
        <v>274</v>
      </c>
      <c r="D510" s="26" t="s">
        <v>506</v>
      </c>
      <c r="E510" s="26" t="s">
        <v>454</v>
      </c>
      <c r="F510" s="63">
        <v>1</v>
      </c>
      <c r="G510" s="65"/>
      <c r="H510" s="3"/>
      <c r="I510" s="97">
        <v>1</v>
      </c>
      <c r="J510" s="86"/>
      <c r="K510" s="3"/>
      <c r="L510" s="85"/>
      <c r="M510" s="85"/>
      <c r="N510" s="1">
        <v>36</v>
      </c>
    </row>
    <row r="511" spans="1:14" ht="17.399999999999999" customHeight="1" x14ac:dyDescent="0.2">
      <c r="A511" s="81">
        <v>500</v>
      </c>
      <c r="B511" s="26" t="s">
        <v>236</v>
      </c>
      <c r="C511" s="27" t="s">
        <v>274</v>
      </c>
      <c r="D511" s="26" t="s">
        <v>546</v>
      </c>
      <c r="E511" s="2" t="s">
        <v>1030</v>
      </c>
      <c r="F511" s="63">
        <v>1</v>
      </c>
      <c r="G511" s="65"/>
      <c r="H511" s="3"/>
      <c r="I511" s="97">
        <v>1</v>
      </c>
      <c r="J511" s="86"/>
      <c r="K511" s="3"/>
      <c r="L511" s="85"/>
      <c r="M511" s="85"/>
      <c r="N511" s="1">
        <v>37</v>
      </c>
    </row>
    <row r="512" spans="1:14" ht="17.399999999999999" customHeight="1" x14ac:dyDescent="0.2">
      <c r="A512" s="81">
        <v>501</v>
      </c>
      <c r="B512" s="26" t="s">
        <v>237</v>
      </c>
      <c r="C512" s="27" t="s">
        <v>274</v>
      </c>
      <c r="D512" s="26" t="s">
        <v>1099</v>
      </c>
      <c r="E512" s="26" t="s">
        <v>507</v>
      </c>
      <c r="F512" s="63">
        <v>1</v>
      </c>
      <c r="G512" s="65"/>
      <c r="H512" s="3"/>
      <c r="I512" s="97">
        <v>1</v>
      </c>
      <c r="J512" s="86"/>
      <c r="K512" s="3"/>
      <c r="L512" s="85"/>
      <c r="M512" s="85"/>
      <c r="N512" s="1">
        <v>38</v>
      </c>
    </row>
    <row r="513" spans="1:14" ht="17.399999999999999" customHeight="1" x14ac:dyDescent="0.2">
      <c r="A513" s="81">
        <v>502</v>
      </c>
      <c r="B513" s="26" t="s">
        <v>240</v>
      </c>
      <c r="C513" s="27" t="s">
        <v>274</v>
      </c>
      <c r="D513" s="26" t="s">
        <v>508</v>
      </c>
      <c r="E513" s="26" t="s">
        <v>454</v>
      </c>
      <c r="F513" s="63">
        <v>1</v>
      </c>
      <c r="G513" s="65"/>
      <c r="H513" s="3"/>
      <c r="I513" s="97">
        <v>1</v>
      </c>
      <c r="J513" s="86"/>
      <c r="K513" s="3"/>
      <c r="L513" s="85"/>
      <c r="M513" s="85"/>
      <c r="N513" s="1">
        <v>39</v>
      </c>
    </row>
    <row r="514" spans="1:14" ht="17.399999999999999" customHeight="1" x14ac:dyDescent="0.2">
      <c r="A514" s="81">
        <v>503</v>
      </c>
      <c r="B514" s="26" t="s">
        <v>241</v>
      </c>
      <c r="C514" s="27" t="s">
        <v>274</v>
      </c>
      <c r="D514" s="26" t="s">
        <v>973</v>
      </c>
      <c r="E514" s="26" t="s">
        <v>507</v>
      </c>
      <c r="F514" s="63">
        <v>1</v>
      </c>
      <c r="G514" s="65"/>
      <c r="H514" s="3"/>
      <c r="I514" s="97">
        <v>1</v>
      </c>
      <c r="J514" s="86"/>
      <c r="K514" s="3"/>
      <c r="L514" s="85"/>
      <c r="M514" s="85"/>
    </row>
    <row r="515" spans="1:14" ht="17.399999999999999" customHeight="1" x14ac:dyDescent="0.2">
      <c r="A515" s="81">
        <v>504</v>
      </c>
      <c r="B515" s="26" t="s">
        <v>242</v>
      </c>
      <c r="C515" s="27" t="s">
        <v>274</v>
      </c>
      <c r="D515" s="26" t="s">
        <v>347</v>
      </c>
      <c r="E515" s="26" t="s">
        <v>509</v>
      </c>
      <c r="F515" s="63">
        <v>1</v>
      </c>
      <c r="G515" s="65"/>
      <c r="H515" s="3"/>
      <c r="I515" s="97">
        <v>1</v>
      </c>
      <c r="J515" s="86"/>
      <c r="K515" s="3"/>
      <c r="L515" s="85"/>
      <c r="M515" s="85"/>
    </row>
    <row r="516" spans="1:14" ht="17.399999999999999" customHeight="1" x14ac:dyDescent="0.25">
      <c r="A516" s="81">
        <v>505</v>
      </c>
      <c r="B516" s="28" t="s">
        <v>243</v>
      </c>
      <c r="C516" s="27" t="s">
        <v>274</v>
      </c>
      <c r="D516" s="28" t="s">
        <v>510</v>
      </c>
      <c r="E516" s="29" t="s">
        <v>481</v>
      </c>
      <c r="F516" s="63">
        <v>1</v>
      </c>
      <c r="G516" s="65"/>
      <c r="H516" s="3"/>
      <c r="I516" s="97">
        <v>1</v>
      </c>
      <c r="J516" s="86"/>
      <c r="K516" s="3"/>
      <c r="L516" s="85"/>
      <c r="M516" s="85"/>
    </row>
    <row r="517" spans="1:14" ht="17.399999999999999" customHeight="1" x14ac:dyDescent="0.2">
      <c r="A517" s="81">
        <v>506</v>
      </c>
      <c r="B517" s="29" t="s">
        <v>245</v>
      </c>
      <c r="C517" s="27" t="s">
        <v>274</v>
      </c>
      <c r="D517" s="29" t="s">
        <v>396</v>
      </c>
      <c r="E517" s="29" t="s">
        <v>513</v>
      </c>
      <c r="F517" s="63">
        <v>1</v>
      </c>
      <c r="G517" s="65"/>
      <c r="H517" s="3"/>
      <c r="I517" s="97">
        <v>1</v>
      </c>
      <c r="J517" s="3"/>
      <c r="K517" s="3"/>
      <c r="L517" s="85"/>
      <c r="M517" s="85"/>
    </row>
    <row r="518" spans="1:14" ht="17.399999999999999" customHeight="1" x14ac:dyDescent="0.2">
      <c r="A518" s="81">
        <v>507</v>
      </c>
      <c r="B518" s="29" t="s">
        <v>246</v>
      </c>
      <c r="C518" s="27" t="s">
        <v>274</v>
      </c>
      <c r="D518" s="29" t="s">
        <v>514</v>
      </c>
      <c r="E518" s="29" t="s">
        <v>515</v>
      </c>
      <c r="F518" s="63">
        <v>1</v>
      </c>
      <c r="G518" s="65"/>
      <c r="H518" s="3"/>
      <c r="I518" s="97">
        <v>1</v>
      </c>
      <c r="J518" s="3"/>
      <c r="K518" s="3"/>
      <c r="L518" s="85"/>
      <c r="M518" s="85"/>
    </row>
    <row r="519" spans="1:14" ht="17.399999999999999" customHeight="1" x14ac:dyDescent="0.2">
      <c r="A519" s="81">
        <v>508</v>
      </c>
      <c r="B519" s="29" t="s">
        <v>247</v>
      </c>
      <c r="C519" s="27" t="s">
        <v>274</v>
      </c>
      <c r="D519" s="29" t="s">
        <v>516</v>
      </c>
      <c r="E519" s="29" t="s">
        <v>517</v>
      </c>
      <c r="F519" s="63">
        <v>1</v>
      </c>
      <c r="G519" s="65"/>
      <c r="H519" s="3"/>
      <c r="I519" s="97">
        <v>1</v>
      </c>
      <c r="J519" s="3"/>
      <c r="K519" s="3"/>
      <c r="L519" s="85"/>
      <c r="M519" s="85"/>
    </row>
    <row r="520" spans="1:14" ht="17.399999999999999" customHeight="1" x14ac:dyDescent="0.2">
      <c r="A520" s="81">
        <v>509</v>
      </c>
      <c r="B520" s="29" t="s">
        <v>248</v>
      </c>
      <c r="C520" s="27" t="s">
        <v>274</v>
      </c>
      <c r="D520" s="29" t="s">
        <v>518</v>
      </c>
      <c r="E520" s="29" t="s">
        <v>519</v>
      </c>
      <c r="F520" s="63">
        <v>1</v>
      </c>
      <c r="G520" s="65"/>
      <c r="H520" s="3"/>
      <c r="I520" s="97">
        <v>1</v>
      </c>
      <c r="J520" s="3"/>
      <c r="K520" s="3"/>
      <c r="L520" s="85"/>
      <c r="M520" s="85"/>
    </row>
    <row r="521" spans="1:14" ht="17.399999999999999" customHeight="1" x14ac:dyDescent="0.2">
      <c r="A521" s="81">
        <v>510</v>
      </c>
      <c r="B521" s="29" t="s">
        <v>249</v>
      </c>
      <c r="C521" s="27" t="s">
        <v>274</v>
      </c>
      <c r="D521" s="29" t="s">
        <v>520</v>
      </c>
      <c r="E521" s="29" t="s">
        <v>513</v>
      </c>
      <c r="F521" s="63">
        <v>1</v>
      </c>
      <c r="G521" s="65"/>
      <c r="H521" s="3"/>
      <c r="I521" s="97">
        <v>1</v>
      </c>
      <c r="J521" s="3"/>
      <c r="K521" s="3"/>
      <c r="L521" s="85"/>
      <c r="M521" s="85"/>
    </row>
    <row r="522" spans="1:14" ht="17.399999999999999" customHeight="1" x14ac:dyDescent="0.25">
      <c r="A522" s="81">
        <v>511</v>
      </c>
      <c r="B522" s="28" t="s">
        <v>250</v>
      </c>
      <c r="C522" s="27" t="s">
        <v>274</v>
      </c>
      <c r="D522" s="28" t="s">
        <v>521</v>
      </c>
      <c r="E522" s="29" t="s">
        <v>522</v>
      </c>
      <c r="F522" s="63">
        <v>1</v>
      </c>
      <c r="G522" s="65"/>
      <c r="H522" s="3"/>
      <c r="I522" s="97">
        <v>1</v>
      </c>
      <c r="J522" s="3"/>
      <c r="K522" s="3"/>
      <c r="L522" s="85"/>
      <c r="M522" s="85"/>
    </row>
    <row r="523" spans="1:14" ht="17.399999999999999" customHeight="1" x14ac:dyDescent="0.25">
      <c r="A523" s="81">
        <v>512</v>
      </c>
      <c r="B523" s="23" t="s">
        <v>252</v>
      </c>
      <c r="C523" s="27" t="s">
        <v>274</v>
      </c>
      <c r="D523" s="28" t="s">
        <v>1100</v>
      </c>
      <c r="E523" s="82" t="s">
        <v>993</v>
      </c>
      <c r="F523" s="63">
        <v>1</v>
      </c>
      <c r="G523" s="65"/>
      <c r="H523" s="3">
        <v>1</v>
      </c>
      <c r="I523" s="97"/>
      <c r="J523" s="3"/>
      <c r="K523" s="3"/>
      <c r="L523" s="85"/>
      <c r="M523" s="85"/>
    </row>
    <row r="524" spans="1:14" ht="17.399999999999999" customHeight="1" x14ac:dyDescent="0.25">
      <c r="A524" s="81">
        <v>513</v>
      </c>
      <c r="B524" s="23" t="s">
        <v>253</v>
      </c>
      <c r="C524" s="27" t="s">
        <v>274</v>
      </c>
      <c r="D524" s="28" t="s">
        <v>778</v>
      </c>
      <c r="E524" s="28" t="s">
        <v>524</v>
      </c>
      <c r="F524" s="63">
        <v>1</v>
      </c>
      <c r="G524" s="65"/>
      <c r="H524" s="3"/>
      <c r="I524" s="97">
        <v>1</v>
      </c>
      <c r="J524" s="3"/>
      <c r="K524" s="3"/>
      <c r="L524" s="85"/>
      <c r="M524" s="85"/>
    </row>
    <row r="525" spans="1:14" ht="17.399999999999999" customHeight="1" x14ac:dyDescent="0.25">
      <c r="A525" s="81">
        <v>514</v>
      </c>
      <c r="B525" s="23" t="s">
        <v>255</v>
      </c>
      <c r="C525" s="27" t="s">
        <v>274</v>
      </c>
      <c r="D525" s="28" t="s">
        <v>723</v>
      </c>
      <c r="E525" s="28" t="s">
        <v>524</v>
      </c>
      <c r="F525" s="63">
        <v>1</v>
      </c>
      <c r="G525" s="65"/>
      <c r="H525" s="3"/>
      <c r="I525" s="97">
        <v>1</v>
      </c>
      <c r="J525" s="3"/>
      <c r="K525" s="3"/>
      <c r="L525" s="85"/>
      <c r="M525" s="85"/>
    </row>
    <row r="526" spans="1:14" ht="17.399999999999999" customHeight="1" x14ac:dyDescent="0.25">
      <c r="A526" s="81">
        <v>515</v>
      </c>
      <c r="B526" s="28" t="s">
        <v>256</v>
      </c>
      <c r="C526" s="27" t="s">
        <v>274</v>
      </c>
      <c r="D526" s="28" t="s">
        <v>406</v>
      </c>
      <c r="E526" s="82" t="s">
        <v>993</v>
      </c>
      <c r="F526" s="63">
        <v>1</v>
      </c>
      <c r="G526" s="65"/>
      <c r="H526" s="3">
        <v>1</v>
      </c>
      <c r="I526" s="97"/>
      <c r="J526" s="3"/>
      <c r="K526" s="3"/>
      <c r="L526" s="85"/>
      <c r="M526" s="85"/>
    </row>
    <row r="527" spans="1:14" ht="17.399999999999999" customHeight="1" x14ac:dyDescent="0.25">
      <c r="A527" s="81">
        <v>516</v>
      </c>
      <c r="B527" s="28" t="s">
        <v>257</v>
      </c>
      <c r="C527" s="27" t="s">
        <v>274</v>
      </c>
      <c r="D527" s="28" t="s">
        <v>526</v>
      </c>
      <c r="E527" s="29" t="s">
        <v>517</v>
      </c>
      <c r="F527" s="63">
        <v>1</v>
      </c>
      <c r="G527" s="65"/>
      <c r="H527" s="3"/>
      <c r="I527" s="97">
        <v>1</v>
      </c>
      <c r="J527" s="3"/>
      <c r="K527" s="3"/>
      <c r="L527" s="85"/>
      <c r="M527" s="85"/>
    </row>
    <row r="528" spans="1:14" ht="17.399999999999999" customHeight="1" x14ac:dyDescent="0.25">
      <c r="A528" s="81">
        <v>517</v>
      </c>
      <c r="B528" s="28" t="s">
        <v>258</v>
      </c>
      <c r="C528" s="27" t="s">
        <v>274</v>
      </c>
      <c r="D528" s="28" t="s">
        <v>1101</v>
      </c>
      <c r="E528" s="29" t="s">
        <v>527</v>
      </c>
      <c r="F528" s="63">
        <v>1</v>
      </c>
      <c r="G528" s="65"/>
      <c r="H528" s="3"/>
      <c r="I528" s="97">
        <v>1</v>
      </c>
      <c r="J528" s="3"/>
      <c r="K528" s="3"/>
      <c r="L528" s="85"/>
      <c r="M528" s="85"/>
    </row>
    <row r="529" spans="1:16" ht="17.399999999999999" customHeight="1" x14ac:dyDescent="0.25">
      <c r="A529" s="81">
        <v>518</v>
      </c>
      <c r="B529" s="28" t="s">
        <v>259</v>
      </c>
      <c r="C529" s="27" t="s">
        <v>274</v>
      </c>
      <c r="D529" s="28" t="s">
        <v>528</v>
      </c>
      <c r="E529" s="29" t="s">
        <v>529</v>
      </c>
      <c r="F529" s="63">
        <v>1</v>
      </c>
      <c r="G529" s="65"/>
      <c r="H529" s="3"/>
      <c r="I529" s="97">
        <v>1</v>
      </c>
      <c r="J529" s="3"/>
      <c r="K529" s="3"/>
      <c r="L529" s="85"/>
      <c r="M529" s="85"/>
    </row>
    <row r="530" spans="1:16" ht="17.399999999999999" customHeight="1" x14ac:dyDescent="0.25">
      <c r="A530" s="81">
        <v>519</v>
      </c>
      <c r="B530" s="28" t="s">
        <v>260</v>
      </c>
      <c r="C530" s="27" t="s">
        <v>274</v>
      </c>
      <c r="D530" s="28" t="s">
        <v>271</v>
      </c>
      <c r="E530" s="29" t="s">
        <v>527</v>
      </c>
      <c r="F530" s="63">
        <v>1</v>
      </c>
      <c r="G530" s="65"/>
      <c r="H530" s="3"/>
      <c r="I530" s="97">
        <v>1</v>
      </c>
      <c r="J530" s="3"/>
      <c r="K530" s="3"/>
      <c r="L530" s="85"/>
      <c r="M530" s="85"/>
    </row>
    <row r="531" spans="1:16" ht="17.399999999999999" customHeight="1" x14ac:dyDescent="0.25">
      <c r="A531" s="81">
        <v>520</v>
      </c>
      <c r="B531" s="28" t="s">
        <v>261</v>
      </c>
      <c r="C531" s="27" t="s">
        <v>274</v>
      </c>
      <c r="D531" s="28" t="s">
        <v>482</v>
      </c>
      <c r="E531" s="29" t="s">
        <v>529</v>
      </c>
      <c r="F531" s="63">
        <v>1</v>
      </c>
      <c r="G531" s="65"/>
      <c r="H531" s="3"/>
      <c r="I531" s="97">
        <v>1</v>
      </c>
      <c r="J531" s="3"/>
      <c r="K531" s="3"/>
      <c r="L531" s="85"/>
      <c r="M531" s="85"/>
    </row>
    <row r="532" spans="1:16" ht="17.399999999999999" customHeight="1" x14ac:dyDescent="0.25">
      <c r="A532" s="81">
        <v>521</v>
      </c>
      <c r="B532" s="28" t="s">
        <v>262</v>
      </c>
      <c r="C532" s="27" t="s">
        <v>274</v>
      </c>
      <c r="D532" s="28" t="s">
        <v>1102</v>
      </c>
      <c r="E532" s="29" t="s">
        <v>530</v>
      </c>
      <c r="F532" s="63">
        <v>1</v>
      </c>
      <c r="G532" s="65"/>
      <c r="H532" s="3"/>
      <c r="I532" s="97">
        <v>1</v>
      </c>
      <c r="J532" s="3"/>
      <c r="K532" s="3"/>
      <c r="L532" s="85"/>
      <c r="M532" s="85"/>
    </row>
    <row r="533" spans="1:16" ht="17.399999999999999" customHeight="1" x14ac:dyDescent="0.25">
      <c r="A533" s="81">
        <v>522</v>
      </c>
      <c r="B533" s="28" t="s">
        <v>263</v>
      </c>
      <c r="C533" s="27" t="s">
        <v>274</v>
      </c>
      <c r="D533" s="28" t="s">
        <v>531</v>
      </c>
      <c r="E533" s="29" t="s">
        <v>530</v>
      </c>
      <c r="F533" s="63">
        <v>1</v>
      </c>
      <c r="G533" s="65"/>
      <c r="H533" s="3"/>
      <c r="I533" s="97">
        <v>1</v>
      </c>
      <c r="J533" s="3"/>
      <c r="K533" s="3"/>
      <c r="L533" s="85"/>
      <c r="M533" s="85"/>
    </row>
    <row r="534" spans="1:16" ht="17.399999999999999" customHeight="1" x14ac:dyDescent="0.25">
      <c r="A534" s="81">
        <v>523</v>
      </c>
      <c r="B534" s="28" t="s">
        <v>264</v>
      </c>
      <c r="C534" s="27" t="s">
        <v>274</v>
      </c>
      <c r="D534" s="28" t="s">
        <v>1103</v>
      </c>
      <c r="E534" s="29" t="s">
        <v>530</v>
      </c>
      <c r="F534" s="63">
        <v>1</v>
      </c>
      <c r="G534" s="65"/>
      <c r="H534" s="3"/>
      <c r="I534" s="97">
        <v>1</v>
      </c>
      <c r="J534" s="3"/>
      <c r="K534" s="3"/>
      <c r="L534" s="85"/>
      <c r="M534" s="85"/>
    </row>
    <row r="535" spans="1:16" ht="17.399999999999999" customHeight="1" x14ac:dyDescent="0.25">
      <c r="A535" s="81">
        <v>524</v>
      </c>
      <c r="B535" s="28" t="s">
        <v>964</v>
      </c>
      <c r="C535" s="27" t="s">
        <v>274</v>
      </c>
      <c r="D535" s="28" t="s">
        <v>1104</v>
      </c>
      <c r="E535" s="29" t="s">
        <v>530</v>
      </c>
      <c r="F535" s="63">
        <v>1</v>
      </c>
      <c r="G535" s="65"/>
      <c r="H535" s="3"/>
      <c r="I535" s="97">
        <v>1</v>
      </c>
      <c r="J535" s="3"/>
      <c r="K535" s="3"/>
      <c r="L535" s="85"/>
      <c r="M535" s="85"/>
    </row>
    <row r="536" spans="1:16" ht="17.399999999999999" customHeight="1" x14ac:dyDescent="0.25">
      <c r="A536" s="81">
        <v>525</v>
      </c>
      <c r="B536" s="28" t="s">
        <v>265</v>
      </c>
      <c r="C536" s="27" t="s">
        <v>274</v>
      </c>
      <c r="D536" s="28" t="s">
        <v>533</v>
      </c>
      <c r="E536" s="29" t="s">
        <v>534</v>
      </c>
      <c r="F536" s="63">
        <v>1</v>
      </c>
      <c r="G536" s="65"/>
      <c r="H536" s="3"/>
      <c r="I536" s="97">
        <v>1</v>
      </c>
      <c r="J536" s="3"/>
      <c r="K536" s="3"/>
      <c r="L536" s="85"/>
      <c r="M536" s="85"/>
    </row>
    <row r="537" spans="1:16" ht="17.399999999999999" customHeight="1" x14ac:dyDescent="0.25">
      <c r="A537" s="81">
        <v>526</v>
      </c>
      <c r="B537" s="28" t="s">
        <v>266</v>
      </c>
      <c r="C537" s="27" t="s">
        <v>274</v>
      </c>
      <c r="D537" s="28" t="s">
        <v>388</v>
      </c>
      <c r="E537" s="29" t="s">
        <v>535</v>
      </c>
      <c r="F537" s="63">
        <v>1</v>
      </c>
      <c r="G537" s="65"/>
      <c r="H537" s="3"/>
      <c r="I537" s="97">
        <v>1</v>
      </c>
      <c r="J537" s="3"/>
      <c r="K537" s="3"/>
      <c r="L537" s="85"/>
      <c r="M537" s="85"/>
    </row>
    <row r="538" spans="1:16" ht="17.399999999999999" customHeight="1" x14ac:dyDescent="0.25">
      <c r="A538" s="81">
        <v>527</v>
      </c>
      <c r="B538" s="28" t="s">
        <v>72</v>
      </c>
      <c r="C538" s="27" t="s">
        <v>274</v>
      </c>
      <c r="D538" s="28" t="s">
        <v>536</v>
      </c>
      <c r="E538" s="29" t="s">
        <v>470</v>
      </c>
      <c r="F538" s="63">
        <v>1</v>
      </c>
      <c r="G538" s="65"/>
      <c r="H538" s="3"/>
      <c r="I538" s="97">
        <v>1</v>
      </c>
      <c r="J538" s="3"/>
      <c r="K538" s="3"/>
      <c r="L538" s="85"/>
      <c r="M538" s="85"/>
    </row>
    <row r="539" spans="1:16" ht="17.399999999999999" customHeight="1" x14ac:dyDescent="0.25">
      <c r="A539" s="81">
        <v>528</v>
      </c>
      <c r="B539" s="28" t="s">
        <v>267</v>
      </c>
      <c r="C539" s="27" t="s">
        <v>274</v>
      </c>
      <c r="D539" s="28" t="s">
        <v>537</v>
      </c>
      <c r="E539" s="29" t="s">
        <v>470</v>
      </c>
      <c r="F539" s="63">
        <v>1</v>
      </c>
      <c r="G539" s="65"/>
      <c r="H539" s="3"/>
      <c r="I539" s="97">
        <v>1</v>
      </c>
      <c r="J539" s="3"/>
      <c r="K539" s="3"/>
      <c r="L539" s="85"/>
      <c r="M539" s="85"/>
    </row>
    <row r="540" spans="1:16" ht="17.399999999999999" customHeight="1" x14ac:dyDescent="0.25">
      <c r="A540" s="81">
        <v>529</v>
      </c>
      <c r="B540" s="28" t="s">
        <v>268</v>
      </c>
      <c r="C540" s="27" t="s">
        <v>274</v>
      </c>
      <c r="D540" s="28" t="s">
        <v>538</v>
      </c>
      <c r="E540" s="29" t="s">
        <v>527</v>
      </c>
      <c r="F540" s="63">
        <v>1</v>
      </c>
      <c r="G540" s="65"/>
      <c r="H540" s="3"/>
      <c r="I540" s="97">
        <v>1</v>
      </c>
      <c r="J540" s="3"/>
      <c r="K540" s="3"/>
      <c r="L540" s="85"/>
      <c r="M540" s="85"/>
    </row>
    <row r="541" spans="1:16" ht="17.399999999999999" customHeight="1" x14ac:dyDescent="0.25">
      <c r="A541" s="81">
        <v>530</v>
      </c>
      <c r="B541" s="28" t="s">
        <v>269</v>
      </c>
      <c r="C541" s="27" t="s">
        <v>274</v>
      </c>
      <c r="D541" s="28" t="s">
        <v>297</v>
      </c>
      <c r="E541" s="29" t="s">
        <v>470</v>
      </c>
      <c r="F541" s="63">
        <v>1</v>
      </c>
      <c r="G541" s="65"/>
      <c r="H541" s="3"/>
      <c r="I541" s="97">
        <v>1</v>
      </c>
      <c r="J541" s="3"/>
      <c r="K541" s="3"/>
      <c r="L541" s="85"/>
      <c r="M541" s="85"/>
    </row>
    <row r="542" spans="1:16" ht="17.399999999999999" customHeight="1" x14ac:dyDescent="0.25">
      <c r="A542" s="81">
        <v>531</v>
      </c>
      <c r="B542" s="28" t="s">
        <v>965</v>
      </c>
      <c r="C542" s="27" t="s">
        <v>274</v>
      </c>
      <c r="D542" s="28" t="s">
        <v>1105</v>
      </c>
      <c r="E542" s="29" t="s">
        <v>1106</v>
      </c>
      <c r="F542" s="63">
        <v>1</v>
      </c>
      <c r="G542" s="65"/>
      <c r="H542" s="3"/>
      <c r="I542" s="97">
        <v>1</v>
      </c>
      <c r="J542" s="3"/>
      <c r="K542" s="3"/>
      <c r="L542" s="85"/>
      <c r="M542" s="85"/>
    </row>
    <row r="543" spans="1:16" ht="18" customHeight="1" x14ac:dyDescent="0.25">
      <c r="A543" s="72"/>
      <c r="B543" s="73"/>
      <c r="C543" s="72"/>
      <c r="D543" s="72"/>
      <c r="E543" s="72"/>
      <c r="F543" s="72"/>
      <c r="G543" s="73"/>
      <c r="H543" s="74" t="s">
        <v>1108</v>
      </c>
      <c r="I543" s="74"/>
      <c r="J543" s="74"/>
      <c r="K543" s="74"/>
      <c r="L543" s="74"/>
      <c r="M543" s="74"/>
      <c r="N543" s="36"/>
      <c r="O543" s="36"/>
      <c r="P543" s="1" t="e">
        <f>#REF!-#REF!</f>
        <v>#REF!</v>
      </c>
    </row>
    <row r="544" spans="1:16" ht="13.8" x14ac:dyDescent="0.25">
      <c r="A544" s="135" t="s">
        <v>861</v>
      </c>
      <c r="B544" s="135"/>
      <c r="C544" s="75"/>
      <c r="D544" s="137" t="s">
        <v>862</v>
      </c>
      <c r="E544" s="137"/>
      <c r="F544" s="137"/>
      <c r="G544" s="137" t="s">
        <v>863</v>
      </c>
      <c r="H544" s="137"/>
      <c r="I544" s="137"/>
      <c r="J544" s="137"/>
      <c r="K544" s="137"/>
      <c r="L544" s="137"/>
      <c r="M544" s="77"/>
      <c r="N544" s="37"/>
      <c r="O544" s="37"/>
    </row>
    <row r="545" spans="1:15" ht="13.8" x14ac:dyDescent="0.25">
      <c r="A545" s="34"/>
      <c r="B545" s="34"/>
      <c r="C545" s="75"/>
      <c r="D545" s="76"/>
      <c r="E545" s="76"/>
      <c r="F545" s="76"/>
      <c r="G545" s="76"/>
      <c r="H545" s="76"/>
      <c r="I545" s="76"/>
      <c r="J545" s="76"/>
      <c r="K545" s="76"/>
      <c r="L545" s="76"/>
      <c r="M545" s="77"/>
      <c r="N545" s="37"/>
      <c r="O545" s="37"/>
    </row>
    <row r="546" spans="1:15" ht="13.8" x14ac:dyDescent="0.25">
      <c r="A546" s="34"/>
      <c r="B546" s="34"/>
      <c r="C546" s="75"/>
      <c r="D546" s="76"/>
      <c r="E546" s="76"/>
      <c r="F546" s="76"/>
      <c r="G546" s="76"/>
      <c r="H546" s="76"/>
      <c r="I546" s="76"/>
      <c r="J546" s="76"/>
      <c r="K546" s="76"/>
      <c r="L546" s="76"/>
      <c r="M546" s="77"/>
      <c r="N546" s="37"/>
      <c r="O546" s="37"/>
    </row>
    <row r="547" spans="1:15" ht="13.8" x14ac:dyDescent="0.25">
      <c r="A547" s="78"/>
      <c r="B547" s="34"/>
      <c r="C547" s="34"/>
      <c r="D547" s="76"/>
      <c r="E547" s="76"/>
      <c r="F547" s="76"/>
      <c r="G547" s="76"/>
      <c r="H547" s="76"/>
      <c r="I547" s="76"/>
      <c r="J547" s="72"/>
      <c r="K547" s="72"/>
      <c r="L547" s="72"/>
      <c r="M547" s="76"/>
      <c r="N547" s="33"/>
      <c r="O547" s="33"/>
    </row>
    <row r="548" spans="1:15" ht="13.8" x14ac:dyDescent="0.25">
      <c r="A548" s="78"/>
      <c r="B548" s="34"/>
      <c r="C548" s="34"/>
      <c r="D548" s="76"/>
      <c r="E548" s="76"/>
      <c r="F548" s="76"/>
      <c r="G548" s="76"/>
      <c r="H548" s="76"/>
      <c r="I548" s="76"/>
      <c r="J548" s="72"/>
      <c r="K548" s="72"/>
      <c r="L548" s="72"/>
      <c r="M548" s="76"/>
      <c r="N548" s="33"/>
      <c r="O548" s="33"/>
    </row>
    <row r="549" spans="1:15" ht="13.8" x14ac:dyDescent="0.25">
      <c r="A549" s="78"/>
      <c r="B549" s="34"/>
      <c r="C549" s="34"/>
      <c r="D549" s="76"/>
      <c r="E549" s="76"/>
      <c r="F549" s="76"/>
      <c r="G549" s="76"/>
      <c r="H549" s="76"/>
      <c r="I549" s="76"/>
      <c r="J549" s="72"/>
      <c r="K549" s="72"/>
      <c r="L549" s="72"/>
      <c r="M549" s="76"/>
      <c r="N549" s="33"/>
      <c r="O549" s="33"/>
    </row>
    <row r="550" spans="1:15" ht="13.8" x14ac:dyDescent="0.25">
      <c r="A550" s="78"/>
      <c r="B550" s="34"/>
      <c r="C550" s="34"/>
      <c r="D550" s="76"/>
      <c r="E550" s="76"/>
      <c r="F550" s="76"/>
      <c r="G550" s="76"/>
      <c r="H550" s="76"/>
      <c r="I550" s="76"/>
      <c r="J550" s="72"/>
      <c r="K550" s="72"/>
      <c r="L550" s="72"/>
      <c r="M550" s="76"/>
      <c r="N550" s="33"/>
      <c r="O550" s="33"/>
    </row>
    <row r="551" spans="1:15" ht="13.8" x14ac:dyDescent="0.25">
      <c r="A551" s="78"/>
      <c r="B551" s="34"/>
      <c r="C551" s="34"/>
      <c r="D551" s="76"/>
      <c r="E551" s="76"/>
      <c r="F551" s="76"/>
      <c r="G551" s="76"/>
      <c r="H551" s="76"/>
      <c r="I551" s="76"/>
      <c r="J551" s="72"/>
      <c r="K551" s="72"/>
      <c r="L551" s="72"/>
      <c r="M551" s="76"/>
      <c r="N551" s="33"/>
      <c r="O551" s="33"/>
    </row>
    <row r="552" spans="1:15" ht="14.4" x14ac:dyDescent="0.3">
      <c r="A552" s="136" t="s">
        <v>864</v>
      </c>
      <c r="B552" s="136"/>
      <c r="C552" s="35"/>
      <c r="D552" s="138" t="s">
        <v>864</v>
      </c>
      <c r="E552" s="138"/>
      <c r="F552" s="138"/>
      <c r="G552" s="138" t="s">
        <v>865</v>
      </c>
      <c r="H552" s="138"/>
      <c r="I552" s="138"/>
      <c r="J552" s="138"/>
      <c r="K552" s="138"/>
      <c r="L552" s="138"/>
      <c r="M552" s="138"/>
      <c r="N552" s="111"/>
      <c r="O552" s="111"/>
    </row>
  </sheetData>
  <autoFilter ref="A5:M10" xr:uid="{2EEA67A3-03D1-4E04-9BAA-40C2ABADAC84}"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24">
    <mergeCell ref="A2:D2"/>
    <mergeCell ref="M7:M10"/>
    <mergeCell ref="G544:L544"/>
    <mergeCell ref="G552:M552"/>
    <mergeCell ref="A1:C1"/>
    <mergeCell ref="A3:M3"/>
    <mergeCell ref="A4:M4"/>
    <mergeCell ref="A5:A10"/>
    <mergeCell ref="B5:B10"/>
    <mergeCell ref="C5:C10"/>
    <mergeCell ref="D5:D10"/>
    <mergeCell ref="F5:F10"/>
    <mergeCell ref="E5:E10"/>
    <mergeCell ref="G5:M6"/>
    <mergeCell ref="G7:G10"/>
    <mergeCell ref="H7:H10"/>
    <mergeCell ref="I7:I10"/>
    <mergeCell ref="A544:B544"/>
    <mergeCell ref="K7:K10"/>
    <mergeCell ref="L7:L10"/>
    <mergeCell ref="A552:B552"/>
    <mergeCell ref="D544:F544"/>
    <mergeCell ref="D552:F552"/>
    <mergeCell ref="J7:J10"/>
  </mergeCells>
  <phoneticPr fontId="36" type="noConversion"/>
  <conditionalFormatting sqref="E331">
    <cfRule type="expression" dxfId="1" priority="1" stopIfTrue="1">
      <formula>$B331&lt;&gt;""</formula>
    </cfRule>
  </conditionalFormatting>
  <pageMargins left="0.23622047244094491" right="0.15748031496062992" top="0.11811023622047245" bottom="7.874015748031496E-2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69D36-D4B7-455A-B05E-0941D46A95B7}">
  <dimension ref="A1:O375"/>
  <sheetViews>
    <sheetView view="pageBreakPreview" topLeftCell="A9" zoomScale="83" zoomScaleNormal="100" zoomScaleSheetLayoutView="83" workbookViewId="0">
      <selection activeCell="E11" sqref="E11"/>
    </sheetView>
  </sheetViews>
  <sheetFormatPr defaultRowHeight="10.199999999999999" x14ac:dyDescent="0.2"/>
  <cols>
    <col min="1" max="1" width="5.5546875" style="8" customWidth="1"/>
    <col min="2" max="2" width="21.44140625" style="12" customWidth="1"/>
    <col min="3" max="3" width="10.77734375" style="8" customWidth="1"/>
    <col min="4" max="4" width="17.77734375" style="15" customWidth="1"/>
    <col min="5" max="5" width="28" style="7" customWidth="1"/>
    <col min="6" max="6" width="10.33203125" style="8" customWidth="1"/>
    <col min="7" max="7" width="7.77734375" style="8" customWidth="1"/>
    <col min="8" max="8" width="8.21875" style="8" customWidth="1"/>
    <col min="9" max="9" width="7.44140625" style="11" customWidth="1"/>
    <col min="10" max="10" width="5.44140625" style="1" customWidth="1"/>
    <col min="11" max="11" width="5.5546875" style="1" customWidth="1"/>
    <col min="12" max="12" width="7" style="1" customWidth="1"/>
    <col min="13" max="13" width="5.77734375" style="8" customWidth="1"/>
    <col min="14" max="250" width="8.88671875" style="1"/>
    <col min="251" max="251" width="5.5546875" style="1" customWidth="1"/>
    <col min="252" max="252" width="22.77734375" style="1" customWidth="1"/>
    <col min="253" max="253" width="18.21875" style="1" customWidth="1"/>
    <col min="254" max="254" width="9.21875" style="1" customWidth="1"/>
    <col min="255" max="255" width="6.77734375" style="1" customWidth="1"/>
    <col min="256" max="256" width="12.44140625" style="1" customWidth="1"/>
    <col min="257" max="257" width="20.21875" style="1" customWidth="1"/>
    <col min="258" max="258" width="23.77734375" style="1" customWidth="1"/>
    <col min="259" max="259" width="7.77734375" style="1" customWidth="1"/>
    <col min="260" max="260" width="8.21875" style="1" customWidth="1"/>
    <col min="261" max="261" width="7.44140625" style="1" customWidth="1"/>
    <col min="262" max="263" width="5.44140625" style="1" customWidth="1"/>
    <col min="264" max="264" width="8.21875" style="1" customWidth="1"/>
    <col min="265" max="265" width="9" style="1" customWidth="1"/>
    <col min="266" max="266" width="11.21875" style="1" bestFit="1" customWidth="1"/>
    <col min="267" max="267" width="11.5546875" style="1" bestFit="1" customWidth="1"/>
    <col min="268" max="269" width="10.44140625" style="1" bestFit="1" customWidth="1"/>
    <col min="270" max="506" width="8.88671875" style="1"/>
    <col min="507" max="507" width="5.5546875" style="1" customWidth="1"/>
    <col min="508" max="508" width="22.77734375" style="1" customWidth="1"/>
    <col min="509" max="509" width="18.21875" style="1" customWidth="1"/>
    <col min="510" max="510" width="9.21875" style="1" customWidth="1"/>
    <col min="511" max="511" width="6.77734375" style="1" customWidth="1"/>
    <col min="512" max="512" width="12.44140625" style="1" customWidth="1"/>
    <col min="513" max="513" width="20.21875" style="1" customWidth="1"/>
    <col min="514" max="514" width="23.77734375" style="1" customWidth="1"/>
    <col min="515" max="515" width="7.77734375" style="1" customWidth="1"/>
    <col min="516" max="516" width="8.21875" style="1" customWidth="1"/>
    <col min="517" max="517" width="7.44140625" style="1" customWidth="1"/>
    <col min="518" max="519" width="5.44140625" style="1" customWidth="1"/>
    <col min="520" max="520" width="8.21875" style="1" customWidth="1"/>
    <col min="521" max="521" width="9" style="1" customWidth="1"/>
    <col min="522" max="522" width="11.21875" style="1" bestFit="1" customWidth="1"/>
    <col min="523" max="523" width="11.5546875" style="1" bestFit="1" customWidth="1"/>
    <col min="524" max="525" width="10.44140625" style="1" bestFit="1" customWidth="1"/>
    <col min="526" max="762" width="8.88671875" style="1"/>
    <col min="763" max="763" width="5.5546875" style="1" customWidth="1"/>
    <col min="764" max="764" width="22.77734375" style="1" customWidth="1"/>
    <col min="765" max="765" width="18.21875" style="1" customWidth="1"/>
    <col min="766" max="766" width="9.21875" style="1" customWidth="1"/>
    <col min="767" max="767" width="6.77734375" style="1" customWidth="1"/>
    <col min="768" max="768" width="12.44140625" style="1" customWidth="1"/>
    <col min="769" max="769" width="20.21875" style="1" customWidth="1"/>
    <col min="770" max="770" width="23.77734375" style="1" customWidth="1"/>
    <col min="771" max="771" width="7.77734375" style="1" customWidth="1"/>
    <col min="772" max="772" width="8.21875" style="1" customWidth="1"/>
    <col min="773" max="773" width="7.44140625" style="1" customWidth="1"/>
    <col min="774" max="775" width="5.44140625" style="1" customWidth="1"/>
    <col min="776" max="776" width="8.21875" style="1" customWidth="1"/>
    <col min="777" max="777" width="9" style="1" customWidth="1"/>
    <col min="778" max="778" width="11.21875" style="1" bestFit="1" customWidth="1"/>
    <col min="779" max="779" width="11.5546875" style="1" bestFit="1" customWidth="1"/>
    <col min="780" max="781" width="10.44140625" style="1" bestFit="1" customWidth="1"/>
    <col min="782" max="1018" width="8.88671875" style="1"/>
    <col min="1019" max="1019" width="5.5546875" style="1" customWidth="1"/>
    <col min="1020" max="1020" width="22.77734375" style="1" customWidth="1"/>
    <col min="1021" max="1021" width="18.21875" style="1" customWidth="1"/>
    <col min="1022" max="1022" width="9.21875" style="1" customWidth="1"/>
    <col min="1023" max="1023" width="6.77734375" style="1" customWidth="1"/>
    <col min="1024" max="1024" width="12.44140625" style="1" customWidth="1"/>
    <col min="1025" max="1025" width="20.21875" style="1" customWidth="1"/>
    <col min="1026" max="1026" width="23.77734375" style="1" customWidth="1"/>
    <col min="1027" max="1027" width="7.77734375" style="1" customWidth="1"/>
    <col min="1028" max="1028" width="8.21875" style="1" customWidth="1"/>
    <col min="1029" max="1029" width="7.44140625" style="1" customWidth="1"/>
    <col min="1030" max="1031" width="5.44140625" style="1" customWidth="1"/>
    <col min="1032" max="1032" width="8.21875" style="1" customWidth="1"/>
    <col min="1033" max="1033" width="9" style="1" customWidth="1"/>
    <col min="1034" max="1034" width="11.21875" style="1" bestFit="1" customWidth="1"/>
    <col min="1035" max="1035" width="11.5546875" style="1" bestFit="1" customWidth="1"/>
    <col min="1036" max="1037" width="10.44140625" style="1" bestFit="1" customWidth="1"/>
    <col min="1038" max="1274" width="8.88671875" style="1"/>
    <col min="1275" max="1275" width="5.5546875" style="1" customWidth="1"/>
    <col min="1276" max="1276" width="22.77734375" style="1" customWidth="1"/>
    <col min="1277" max="1277" width="18.21875" style="1" customWidth="1"/>
    <col min="1278" max="1278" width="9.21875" style="1" customWidth="1"/>
    <col min="1279" max="1279" width="6.77734375" style="1" customWidth="1"/>
    <col min="1280" max="1280" width="12.44140625" style="1" customWidth="1"/>
    <col min="1281" max="1281" width="20.21875" style="1" customWidth="1"/>
    <col min="1282" max="1282" width="23.77734375" style="1" customWidth="1"/>
    <col min="1283" max="1283" width="7.77734375" style="1" customWidth="1"/>
    <col min="1284" max="1284" width="8.21875" style="1" customWidth="1"/>
    <col min="1285" max="1285" width="7.44140625" style="1" customWidth="1"/>
    <col min="1286" max="1287" width="5.44140625" style="1" customWidth="1"/>
    <col min="1288" max="1288" width="8.21875" style="1" customWidth="1"/>
    <col min="1289" max="1289" width="9" style="1" customWidth="1"/>
    <col min="1290" max="1290" width="11.21875" style="1" bestFit="1" customWidth="1"/>
    <col min="1291" max="1291" width="11.5546875" style="1" bestFit="1" customWidth="1"/>
    <col min="1292" max="1293" width="10.44140625" style="1" bestFit="1" customWidth="1"/>
    <col min="1294" max="1530" width="8.88671875" style="1"/>
    <col min="1531" max="1531" width="5.5546875" style="1" customWidth="1"/>
    <col min="1532" max="1532" width="22.77734375" style="1" customWidth="1"/>
    <col min="1533" max="1533" width="18.21875" style="1" customWidth="1"/>
    <col min="1534" max="1534" width="9.21875" style="1" customWidth="1"/>
    <col min="1535" max="1535" width="6.77734375" style="1" customWidth="1"/>
    <col min="1536" max="1536" width="12.44140625" style="1" customWidth="1"/>
    <col min="1537" max="1537" width="20.21875" style="1" customWidth="1"/>
    <col min="1538" max="1538" width="23.77734375" style="1" customWidth="1"/>
    <col min="1539" max="1539" width="7.77734375" style="1" customWidth="1"/>
    <col min="1540" max="1540" width="8.21875" style="1" customWidth="1"/>
    <col min="1541" max="1541" width="7.44140625" style="1" customWidth="1"/>
    <col min="1542" max="1543" width="5.44140625" style="1" customWidth="1"/>
    <col min="1544" max="1544" width="8.21875" style="1" customWidth="1"/>
    <col min="1545" max="1545" width="9" style="1" customWidth="1"/>
    <col min="1546" max="1546" width="11.21875" style="1" bestFit="1" customWidth="1"/>
    <col min="1547" max="1547" width="11.5546875" style="1" bestFit="1" customWidth="1"/>
    <col min="1548" max="1549" width="10.44140625" style="1" bestFit="1" customWidth="1"/>
    <col min="1550" max="1786" width="8.88671875" style="1"/>
    <col min="1787" max="1787" width="5.5546875" style="1" customWidth="1"/>
    <col min="1788" max="1788" width="22.77734375" style="1" customWidth="1"/>
    <col min="1789" max="1789" width="18.21875" style="1" customWidth="1"/>
    <col min="1790" max="1790" width="9.21875" style="1" customWidth="1"/>
    <col min="1791" max="1791" width="6.77734375" style="1" customWidth="1"/>
    <col min="1792" max="1792" width="12.44140625" style="1" customWidth="1"/>
    <col min="1793" max="1793" width="20.21875" style="1" customWidth="1"/>
    <col min="1794" max="1794" width="23.77734375" style="1" customWidth="1"/>
    <col min="1795" max="1795" width="7.77734375" style="1" customWidth="1"/>
    <col min="1796" max="1796" width="8.21875" style="1" customWidth="1"/>
    <col min="1797" max="1797" width="7.44140625" style="1" customWidth="1"/>
    <col min="1798" max="1799" width="5.44140625" style="1" customWidth="1"/>
    <col min="1800" max="1800" width="8.21875" style="1" customWidth="1"/>
    <col min="1801" max="1801" width="9" style="1" customWidth="1"/>
    <col min="1802" max="1802" width="11.21875" style="1" bestFit="1" customWidth="1"/>
    <col min="1803" max="1803" width="11.5546875" style="1" bestFit="1" customWidth="1"/>
    <col min="1804" max="1805" width="10.44140625" style="1" bestFit="1" customWidth="1"/>
    <col min="1806" max="2042" width="8.88671875" style="1"/>
    <col min="2043" max="2043" width="5.5546875" style="1" customWidth="1"/>
    <col min="2044" max="2044" width="22.77734375" style="1" customWidth="1"/>
    <col min="2045" max="2045" width="18.21875" style="1" customWidth="1"/>
    <col min="2046" max="2046" width="9.21875" style="1" customWidth="1"/>
    <col min="2047" max="2047" width="6.77734375" style="1" customWidth="1"/>
    <col min="2048" max="2048" width="12.44140625" style="1" customWidth="1"/>
    <col min="2049" max="2049" width="20.21875" style="1" customWidth="1"/>
    <col min="2050" max="2050" width="23.77734375" style="1" customWidth="1"/>
    <col min="2051" max="2051" width="7.77734375" style="1" customWidth="1"/>
    <col min="2052" max="2052" width="8.21875" style="1" customWidth="1"/>
    <col min="2053" max="2053" width="7.44140625" style="1" customWidth="1"/>
    <col min="2054" max="2055" width="5.44140625" style="1" customWidth="1"/>
    <col min="2056" max="2056" width="8.21875" style="1" customWidth="1"/>
    <col min="2057" max="2057" width="9" style="1" customWidth="1"/>
    <col min="2058" max="2058" width="11.21875" style="1" bestFit="1" customWidth="1"/>
    <col min="2059" max="2059" width="11.5546875" style="1" bestFit="1" customWidth="1"/>
    <col min="2060" max="2061" width="10.44140625" style="1" bestFit="1" customWidth="1"/>
    <col min="2062" max="2298" width="8.88671875" style="1"/>
    <col min="2299" max="2299" width="5.5546875" style="1" customWidth="1"/>
    <col min="2300" max="2300" width="22.77734375" style="1" customWidth="1"/>
    <col min="2301" max="2301" width="18.21875" style="1" customWidth="1"/>
    <col min="2302" max="2302" width="9.21875" style="1" customWidth="1"/>
    <col min="2303" max="2303" width="6.77734375" style="1" customWidth="1"/>
    <col min="2304" max="2304" width="12.44140625" style="1" customWidth="1"/>
    <col min="2305" max="2305" width="20.21875" style="1" customWidth="1"/>
    <col min="2306" max="2306" width="23.77734375" style="1" customWidth="1"/>
    <col min="2307" max="2307" width="7.77734375" style="1" customWidth="1"/>
    <col min="2308" max="2308" width="8.21875" style="1" customWidth="1"/>
    <col min="2309" max="2309" width="7.44140625" style="1" customWidth="1"/>
    <col min="2310" max="2311" width="5.44140625" style="1" customWidth="1"/>
    <col min="2312" max="2312" width="8.21875" style="1" customWidth="1"/>
    <col min="2313" max="2313" width="9" style="1" customWidth="1"/>
    <col min="2314" max="2314" width="11.21875" style="1" bestFit="1" customWidth="1"/>
    <col min="2315" max="2315" width="11.5546875" style="1" bestFit="1" customWidth="1"/>
    <col min="2316" max="2317" width="10.44140625" style="1" bestFit="1" customWidth="1"/>
    <col min="2318" max="2554" width="8.88671875" style="1"/>
    <col min="2555" max="2555" width="5.5546875" style="1" customWidth="1"/>
    <col min="2556" max="2556" width="22.77734375" style="1" customWidth="1"/>
    <col min="2557" max="2557" width="18.21875" style="1" customWidth="1"/>
    <col min="2558" max="2558" width="9.21875" style="1" customWidth="1"/>
    <col min="2559" max="2559" width="6.77734375" style="1" customWidth="1"/>
    <col min="2560" max="2560" width="12.44140625" style="1" customWidth="1"/>
    <col min="2561" max="2561" width="20.21875" style="1" customWidth="1"/>
    <col min="2562" max="2562" width="23.77734375" style="1" customWidth="1"/>
    <col min="2563" max="2563" width="7.77734375" style="1" customWidth="1"/>
    <col min="2564" max="2564" width="8.21875" style="1" customWidth="1"/>
    <col min="2565" max="2565" width="7.44140625" style="1" customWidth="1"/>
    <col min="2566" max="2567" width="5.44140625" style="1" customWidth="1"/>
    <col min="2568" max="2568" width="8.21875" style="1" customWidth="1"/>
    <col min="2569" max="2569" width="9" style="1" customWidth="1"/>
    <col min="2570" max="2570" width="11.21875" style="1" bestFit="1" customWidth="1"/>
    <col min="2571" max="2571" width="11.5546875" style="1" bestFit="1" customWidth="1"/>
    <col min="2572" max="2573" width="10.44140625" style="1" bestFit="1" customWidth="1"/>
    <col min="2574" max="2810" width="8.88671875" style="1"/>
    <col min="2811" max="2811" width="5.5546875" style="1" customWidth="1"/>
    <col min="2812" max="2812" width="22.77734375" style="1" customWidth="1"/>
    <col min="2813" max="2813" width="18.21875" style="1" customWidth="1"/>
    <col min="2814" max="2814" width="9.21875" style="1" customWidth="1"/>
    <col min="2815" max="2815" width="6.77734375" style="1" customWidth="1"/>
    <col min="2816" max="2816" width="12.44140625" style="1" customWidth="1"/>
    <col min="2817" max="2817" width="20.21875" style="1" customWidth="1"/>
    <col min="2818" max="2818" width="23.77734375" style="1" customWidth="1"/>
    <col min="2819" max="2819" width="7.77734375" style="1" customWidth="1"/>
    <col min="2820" max="2820" width="8.21875" style="1" customWidth="1"/>
    <col min="2821" max="2821" width="7.44140625" style="1" customWidth="1"/>
    <col min="2822" max="2823" width="5.44140625" style="1" customWidth="1"/>
    <col min="2824" max="2824" width="8.21875" style="1" customWidth="1"/>
    <col min="2825" max="2825" width="9" style="1" customWidth="1"/>
    <col min="2826" max="2826" width="11.21875" style="1" bestFit="1" customWidth="1"/>
    <col min="2827" max="2827" width="11.5546875" style="1" bestFit="1" customWidth="1"/>
    <col min="2828" max="2829" width="10.44140625" style="1" bestFit="1" customWidth="1"/>
    <col min="2830" max="3066" width="8.88671875" style="1"/>
    <col min="3067" max="3067" width="5.5546875" style="1" customWidth="1"/>
    <col min="3068" max="3068" width="22.77734375" style="1" customWidth="1"/>
    <col min="3069" max="3069" width="18.21875" style="1" customWidth="1"/>
    <col min="3070" max="3070" width="9.21875" style="1" customWidth="1"/>
    <col min="3071" max="3071" width="6.77734375" style="1" customWidth="1"/>
    <col min="3072" max="3072" width="12.44140625" style="1" customWidth="1"/>
    <col min="3073" max="3073" width="20.21875" style="1" customWidth="1"/>
    <col min="3074" max="3074" width="23.77734375" style="1" customWidth="1"/>
    <col min="3075" max="3075" width="7.77734375" style="1" customWidth="1"/>
    <col min="3076" max="3076" width="8.21875" style="1" customWidth="1"/>
    <col min="3077" max="3077" width="7.44140625" style="1" customWidth="1"/>
    <col min="3078" max="3079" width="5.44140625" style="1" customWidth="1"/>
    <col min="3080" max="3080" width="8.21875" style="1" customWidth="1"/>
    <col min="3081" max="3081" width="9" style="1" customWidth="1"/>
    <col min="3082" max="3082" width="11.21875" style="1" bestFit="1" customWidth="1"/>
    <col min="3083" max="3083" width="11.5546875" style="1" bestFit="1" customWidth="1"/>
    <col min="3084" max="3085" width="10.44140625" style="1" bestFit="1" customWidth="1"/>
    <col min="3086" max="3322" width="8.88671875" style="1"/>
    <col min="3323" max="3323" width="5.5546875" style="1" customWidth="1"/>
    <col min="3324" max="3324" width="22.77734375" style="1" customWidth="1"/>
    <col min="3325" max="3325" width="18.21875" style="1" customWidth="1"/>
    <col min="3326" max="3326" width="9.21875" style="1" customWidth="1"/>
    <col min="3327" max="3327" width="6.77734375" style="1" customWidth="1"/>
    <col min="3328" max="3328" width="12.44140625" style="1" customWidth="1"/>
    <col min="3329" max="3329" width="20.21875" style="1" customWidth="1"/>
    <col min="3330" max="3330" width="23.77734375" style="1" customWidth="1"/>
    <col min="3331" max="3331" width="7.77734375" style="1" customWidth="1"/>
    <col min="3332" max="3332" width="8.21875" style="1" customWidth="1"/>
    <col min="3333" max="3333" width="7.44140625" style="1" customWidth="1"/>
    <col min="3334" max="3335" width="5.44140625" style="1" customWidth="1"/>
    <col min="3336" max="3336" width="8.21875" style="1" customWidth="1"/>
    <col min="3337" max="3337" width="9" style="1" customWidth="1"/>
    <col min="3338" max="3338" width="11.21875" style="1" bestFit="1" customWidth="1"/>
    <col min="3339" max="3339" width="11.5546875" style="1" bestFit="1" customWidth="1"/>
    <col min="3340" max="3341" width="10.44140625" style="1" bestFit="1" customWidth="1"/>
    <col min="3342" max="3578" width="8.88671875" style="1"/>
    <col min="3579" max="3579" width="5.5546875" style="1" customWidth="1"/>
    <col min="3580" max="3580" width="22.77734375" style="1" customWidth="1"/>
    <col min="3581" max="3581" width="18.21875" style="1" customWidth="1"/>
    <col min="3582" max="3582" width="9.21875" style="1" customWidth="1"/>
    <col min="3583" max="3583" width="6.77734375" style="1" customWidth="1"/>
    <col min="3584" max="3584" width="12.44140625" style="1" customWidth="1"/>
    <col min="3585" max="3585" width="20.21875" style="1" customWidth="1"/>
    <col min="3586" max="3586" width="23.77734375" style="1" customWidth="1"/>
    <col min="3587" max="3587" width="7.77734375" style="1" customWidth="1"/>
    <col min="3588" max="3588" width="8.21875" style="1" customWidth="1"/>
    <col min="3589" max="3589" width="7.44140625" style="1" customWidth="1"/>
    <col min="3590" max="3591" width="5.44140625" style="1" customWidth="1"/>
    <col min="3592" max="3592" width="8.21875" style="1" customWidth="1"/>
    <col min="3593" max="3593" width="9" style="1" customWidth="1"/>
    <col min="3594" max="3594" width="11.21875" style="1" bestFit="1" customWidth="1"/>
    <col min="3595" max="3595" width="11.5546875" style="1" bestFit="1" customWidth="1"/>
    <col min="3596" max="3597" width="10.44140625" style="1" bestFit="1" customWidth="1"/>
    <col min="3598" max="3834" width="8.88671875" style="1"/>
    <col min="3835" max="3835" width="5.5546875" style="1" customWidth="1"/>
    <col min="3836" max="3836" width="22.77734375" style="1" customWidth="1"/>
    <col min="3837" max="3837" width="18.21875" style="1" customWidth="1"/>
    <col min="3838" max="3838" width="9.21875" style="1" customWidth="1"/>
    <col min="3839" max="3839" width="6.77734375" style="1" customWidth="1"/>
    <col min="3840" max="3840" width="12.44140625" style="1" customWidth="1"/>
    <col min="3841" max="3841" width="20.21875" style="1" customWidth="1"/>
    <col min="3842" max="3842" width="23.77734375" style="1" customWidth="1"/>
    <col min="3843" max="3843" width="7.77734375" style="1" customWidth="1"/>
    <col min="3844" max="3844" width="8.21875" style="1" customWidth="1"/>
    <col min="3845" max="3845" width="7.44140625" style="1" customWidth="1"/>
    <col min="3846" max="3847" width="5.44140625" style="1" customWidth="1"/>
    <col min="3848" max="3848" width="8.21875" style="1" customWidth="1"/>
    <col min="3849" max="3849" width="9" style="1" customWidth="1"/>
    <col min="3850" max="3850" width="11.21875" style="1" bestFit="1" customWidth="1"/>
    <col min="3851" max="3851" width="11.5546875" style="1" bestFit="1" customWidth="1"/>
    <col min="3852" max="3853" width="10.44140625" style="1" bestFit="1" customWidth="1"/>
    <col min="3854" max="4090" width="8.88671875" style="1"/>
    <col min="4091" max="4091" width="5.5546875" style="1" customWidth="1"/>
    <col min="4092" max="4092" width="22.77734375" style="1" customWidth="1"/>
    <col min="4093" max="4093" width="18.21875" style="1" customWidth="1"/>
    <col min="4094" max="4094" width="9.21875" style="1" customWidth="1"/>
    <col min="4095" max="4095" width="6.77734375" style="1" customWidth="1"/>
    <col min="4096" max="4096" width="12.44140625" style="1" customWidth="1"/>
    <col min="4097" max="4097" width="20.21875" style="1" customWidth="1"/>
    <col min="4098" max="4098" width="23.77734375" style="1" customWidth="1"/>
    <col min="4099" max="4099" width="7.77734375" style="1" customWidth="1"/>
    <col min="4100" max="4100" width="8.21875" style="1" customWidth="1"/>
    <col min="4101" max="4101" width="7.44140625" style="1" customWidth="1"/>
    <col min="4102" max="4103" width="5.44140625" style="1" customWidth="1"/>
    <col min="4104" max="4104" width="8.21875" style="1" customWidth="1"/>
    <col min="4105" max="4105" width="9" style="1" customWidth="1"/>
    <col min="4106" max="4106" width="11.21875" style="1" bestFit="1" customWidth="1"/>
    <col min="4107" max="4107" width="11.5546875" style="1" bestFit="1" customWidth="1"/>
    <col min="4108" max="4109" width="10.44140625" style="1" bestFit="1" customWidth="1"/>
    <col min="4110" max="4346" width="8.88671875" style="1"/>
    <col min="4347" max="4347" width="5.5546875" style="1" customWidth="1"/>
    <col min="4348" max="4348" width="22.77734375" style="1" customWidth="1"/>
    <col min="4349" max="4349" width="18.21875" style="1" customWidth="1"/>
    <col min="4350" max="4350" width="9.21875" style="1" customWidth="1"/>
    <col min="4351" max="4351" width="6.77734375" style="1" customWidth="1"/>
    <col min="4352" max="4352" width="12.44140625" style="1" customWidth="1"/>
    <col min="4353" max="4353" width="20.21875" style="1" customWidth="1"/>
    <col min="4354" max="4354" width="23.77734375" style="1" customWidth="1"/>
    <col min="4355" max="4355" width="7.77734375" style="1" customWidth="1"/>
    <col min="4356" max="4356" width="8.21875" style="1" customWidth="1"/>
    <col min="4357" max="4357" width="7.44140625" style="1" customWidth="1"/>
    <col min="4358" max="4359" width="5.44140625" style="1" customWidth="1"/>
    <col min="4360" max="4360" width="8.21875" style="1" customWidth="1"/>
    <col min="4361" max="4361" width="9" style="1" customWidth="1"/>
    <col min="4362" max="4362" width="11.21875" style="1" bestFit="1" customWidth="1"/>
    <col min="4363" max="4363" width="11.5546875" style="1" bestFit="1" customWidth="1"/>
    <col min="4364" max="4365" width="10.44140625" style="1" bestFit="1" customWidth="1"/>
    <col min="4366" max="4602" width="8.88671875" style="1"/>
    <col min="4603" max="4603" width="5.5546875" style="1" customWidth="1"/>
    <col min="4604" max="4604" width="22.77734375" style="1" customWidth="1"/>
    <col min="4605" max="4605" width="18.21875" style="1" customWidth="1"/>
    <col min="4606" max="4606" width="9.21875" style="1" customWidth="1"/>
    <col min="4607" max="4607" width="6.77734375" style="1" customWidth="1"/>
    <col min="4608" max="4608" width="12.44140625" style="1" customWidth="1"/>
    <col min="4609" max="4609" width="20.21875" style="1" customWidth="1"/>
    <col min="4610" max="4610" width="23.77734375" style="1" customWidth="1"/>
    <col min="4611" max="4611" width="7.77734375" style="1" customWidth="1"/>
    <col min="4612" max="4612" width="8.21875" style="1" customWidth="1"/>
    <col min="4613" max="4613" width="7.44140625" style="1" customWidth="1"/>
    <col min="4614" max="4615" width="5.44140625" style="1" customWidth="1"/>
    <col min="4616" max="4616" width="8.21875" style="1" customWidth="1"/>
    <col min="4617" max="4617" width="9" style="1" customWidth="1"/>
    <col min="4618" max="4618" width="11.21875" style="1" bestFit="1" customWidth="1"/>
    <col min="4619" max="4619" width="11.5546875" style="1" bestFit="1" customWidth="1"/>
    <col min="4620" max="4621" width="10.44140625" style="1" bestFit="1" customWidth="1"/>
    <col min="4622" max="4858" width="8.88671875" style="1"/>
    <col min="4859" max="4859" width="5.5546875" style="1" customWidth="1"/>
    <col min="4860" max="4860" width="22.77734375" style="1" customWidth="1"/>
    <col min="4861" max="4861" width="18.21875" style="1" customWidth="1"/>
    <col min="4862" max="4862" width="9.21875" style="1" customWidth="1"/>
    <col min="4863" max="4863" width="6.77734375" style="1" customWidth="1"/>
    <col min="4864" max="4864" width="12.44140625" style="1" customWidth="1"/>
    <col min="4865" max="4865" width="20.21875" style="1" customWidth="1"/>
    <col min="4866" max="4866" width="23.77734375" style="1" customWidth="1"/>
    <col min="4867" max="4867" width="7.77734375" style="1" customWidth="1"/>
    <col min="4868" max="4868" width="8.21875" style="1" customWidth="1"/>
    <col min="4869" max="4869" width="7.44140625" style="1" customWidth="1"/>
    <col min="4870" max="4871" width="5.44140625" style="1" customWidth="1"/>
    <col min="4872" max="4872" width="8.21875" style="1" customWidth="1"/>
    <col min="4873" max="4873" width="9" style="1" customWidth="1"/>
    <col min="4874" max="4874" width="11.21875" style="1" bestFit="1" customWidth="1"/>
    <col min="4875" max="4875" width="11.5546875" style="1" bestFit="1" customWidth="1"/>
    <col min="4876" max="4877" width="10.44140625" style="1" bestFit="1" customWidth="1"/>
    <col min="4878" max="5114" width="8.88671875" style="1"/>
    <col min="5115" max="5115" width="5.5546875" style="1" customWidth="1"/>
    <col min="5116" max="5116" width="22.77734375" style="1" customWidth="1"/>
    <col min="5117" max="5117" width="18.21875" style="1" customWidth="1"/>
    <col min="5118" max="5118" width="9.21875" style="1" customWidth="1"/>
    <col min="5119" max="5119" width="6.77734375" style="1" customWidth="1"/>
    <col min="5120" max="5120" width="12.44140625" style="1" customWidth="1"/>
    <col min="5121" max="5121" width="20.21875" style="1" customWidth="1"/>
    <col min="5122" max="5122" width="23.77734375" style="1" customWidth="1"/>
    <col min="5123" max="5123" width="7.77734375" style="1" customWidth="1"/>
    <col min="5124" max="5124" width="8.21875" style="1" customWidth="1"/>
    <col min="5125" max="5125" width="7.44140625" style="1" customWidth="1"/>
    <col min="5126" max="5127" width="5.44140625" style="1" customWidth="1"/>
    <col min="5128" max="5128" width="8.21875" style="1" customWidth="1"/>
    <col min="5129" max="5129" width="9" style="1" customWidth="1"/>
    <col min="5130" max="5130" width="11.21875" style="1" bestFit="1" customWidth="1"/>
    <col min="5131" max="5131" width="11.5546875" style="1" bestFit="1" customWidth="1"/>
    <col min="5132" max="5133" width="10.44140625" style="1" bestFit="1" customWidth="1"/>
    <col min="5134" max="5370" width="8.88671875" style="1"/>
    <col min="5371" max="5371" width="5.5546875" style="1" customWidth="1"/>
    <col min="5372" max="5372" width="22.77734375" style="1" customWidth="1"/>
    <col min="5373" max="5373" width="18.21875" style="1" customWidth="1"/>
    <col min="5374" max="5374" width="9.21875" style="1" customWidth="1"/>
    <col min="5375" max="5375" width="6.77734375" style="1" customWidth="1"/>
    <col min="5376" max="5376" width="12.44140625" style="1" customWidth="1"/>
    <col min="5377" max="5377" width="20.21875" style="1" customWidth="1"/>
    <col min="5378" max="5378" width="23.77734375" style="1" customWidth="1"/>
    <col min="5379" max="5379" width="7.77734375" style="1" customWidth="1"/>
    <col min="5380" max="5380" width="8.21875" style="1" customWidth="1"/>
    <col min="5381" max="5381" width="7.44140625" style="1" customWidth="1"/>
    <col min="5382" max="5383" width="5.44140625" style="1" customWidth="1"/>
    <col min="5384" max="5384" width="8.21875" style="1" customWidth="1"/>
    <col min="5385" max="5385" width="9" style="1" customWidth="1"/>
    <col min="5386" max="5386" width="11.21875" style="1" bestFit="1" customWidth="1"/>
    <col min="5387" max="5387" width="11.5546875" style="1" bestFit="1" customWidth="1"/>
    <col min="5388" max="5389" width="10.44140625" style="1" bestFit="1" customWidth="1"/>
    <col min="5390" max="5626" width="8.88671875" style="1"/>
    <col min="5627" max="5627" width="5.5546875" style="1" customWidth="1"/>
    <col min="5628" max="5628" width="22.77734375" style="1" customWidth="1"/>
    <col min="5629" max="5629" width="18.21875" style="1" customWidth="1"/>
    <col min="5630" max="5630" width="9.21875" style="1" customWidth="1"/>
    <col min="5631" max="5631" width="6.77734375" style="1" customWidth="1"/>
    <col min="5632" max="5632" width="12.44140625" style="1" customWidth="1"/>
    <col min="5633" max="5633" width="20.21875" style="1" customWidth="1"/>
    <col min="5634" max="5634" width="23.77734375" style="1" customWidth="1"/>
    <col min="5635" max="5635" width="7.77734375" style="1" customWidth="1"/>
    <col min="5636" max="5636" width="8.21875" style="1" customWidth="1"/>
    <col min="5637" max="5637" width="7.44140625" style="1" customWidth="1"/>
    <col min="5638" max="5639" width="5.44140625" style="1" customWidth="1"/>
    <col min="5640" max="5640" width="8.21875" style="1" customWidth="1"/>
    <col min="5641" max="5641" width="9" style="1" customWidth="1"/>
    <col min="5642" max="5642" width="11.21875" style="1" bestFit="1" customWidth="1"/>
    <col min="5643" max="5643" width="11.5546875" style="1" bestFit="1" customWidth="1"/>
    <col min="5644" max="5645" width="10.44140625" style="1" bestFit="1" customWidth="1"/>
    <col min="5646" max="5882" width="8.88671875" style="1"/>
    <col min="5883" max="5883" width="5.5546875" style="1" customWidth="1"/>
    <col min="5884" max="5884" width="22.77734375" style="1" customWidth="1"/>
    <col min="5885" max="5885" width="18.21875" style="1" customWidth="1"/>
    <col min="5886" max="5886" width="9.21875" style="1" customWidth="1"/>
    <col min="5887" max="5887" width="6.77734375" style="1" customWidth="1"/>
    <col min="5888" max="5888" width="12.44140625" style="1" customWidth="1"/>
    <col min="5889" max="5889" width="20.21875" style="1" customWidth="1"/>
    <col min="5890" max="5890" width="23.77734375" style="1" customWidth="1"/>
    <col min="5891" max="5891" width="7.77734375" style="1" customWidth="1"/>
    <col min="5892" max="5892" width="8.21875" style="1" customWidth="1"/>
    <col min="5893" max="5893" width="7.44140625" style="1" customWidth="1"/>
    <col min="5894" max="5895" width="5.44140625" style="1" customWidth="1"/>
    <col min="5896" max="5896" width="8.21875" style="1" customWidth="1"/>
    <col min="5897" max="5897" width="9" style="1" customWidth="1"/>
    <col min="5898" max="5898" width="11.21875" style="1" bestFit="1" customWidth="1"/>
    <col min="5899" max="5899" width="11.5546875" style="1" bestFit="1" customWidth="1"/>
    <col min="5900" max="5901" width="10.44140625" style="1" bestFit="1" customWidth="1"/>
    <col min="5902" max="6138" width="8.88671875" style="1"/>
    <col min="6139" max="6139" width="5.5546875" style="1" customWidth="1"/>
    <col min="6140" max="6140" width="22.77734375" style="1" customWidth="1"/>
    <col min="6141" max="6141" width="18.21875" style="1" customWidth="1"/>
    <col min="6142" max="6142" width="9.21875" style="1" customWidth="1"/>
    <col min="6143" max="6143" width="6.77734375" style="1" customWidth="1"/>
    <col min="6144" max="6144" width="12.44140625" style="1" customWidth="1"/>
    <col min="6145" max="6145" width="20.21875" style="1" customWidth="1"/>
    <col min="6146" max="6146" width="23.77734375" style="1" customWidth="1"/>
    <col min="6147" max="6147" width="7.77734375" style="1" customWidth="1"/>
    <col min="6148" max="6148" width="8.21875" style="1" customWidth="1"/>
    <col min="6149" max="6149" width="7.44140625" style="1" customWidth="1"/>
    <col min="6150" max="6151" width="5.44140625" style="1" customWidth="1"/>
    <col min="6152" max="6152" width="8.21875" style="1" customWidth="1"/>
    <col min="6153" max="6153" width="9" style="1" customWidth="1"/>
    <col min="6154" max="6154" width="11.21875" style="1" bestFit="1" customWidth="1"/>
    <col min="6155" max="6155" width="11.5546875" style="1" bestFit="1" customWidth="1"/>
    <col min="6156" max="6157" width="10.44140625" style="1" bestFit="1" customWidth="1"/>
    <col min="6158" max="6394" width="8.88671875" style="1"/>
    <col min="6395" max="6395" width="5.5546875" style="1" customWidth="1"/>
    <col min="6396" max="6396" width="22.77734375" style="1" customWidth="1"/>
    <col min="6397" max="6397" width="18.21875" style="1" customWidth="1"/>
    <col min="6398" max="6398" width="9.21875" style="1" customWidth="1"/>
    <col min="6399" max="6399" width="6.77734375" style="1" customWidth="1"/>
    <col min="6400" max="6400" width="12.44140625" style="1" customWidth="1"/>
    <col min="6401" max="6401" width="20.21875" style="1" customWidth="1"/>
    <col min="6402" max="6402" width="23.77734375" style="1" customWidth="1"/>
    <col min="6403" max="6403" width="7.77734375" style="1" customWidth="1"/>
    <col min="6404" max="6404" width="8.21875" style="1" customWidth="1"/>
    <col min="6405" max="6405" width="7.44140625" style="1" customWidth="1"/>
    <col min="6406" max="6407" width="5.44140625" style="1" customWidth="1"/>
    <col min="6408" max="6408" width="8.21875" style="1" customWidth="1"/>
    <col min="6409" max="6409" width="9" style="1" customWidth="1"/>
    <col min="6410" max="6410" width="11.21875" style="1" bestFit="1" customWidth="1"/>
    <col min="6411" max="6411" width="11.5546875" style="1" bestFit="1" customWidth="1"/>
    <col min="6412" max="6413" width="10.44140625" style="1" bestFit="1" customWidth="1"/>
    <col min="6414" max="6650" width="8.88671875" style="1"/>
    <col min="6651" max="6651" width="5.5546875" style="1" customWidth="1"/>
    <col min="6652" max="6652" width="22.77734375" style="1" customWidth="1"/>
    <col min="6653" max="6653" width="18.21875" style="1" customWidth="1"/>
    <col min="6654" max="6654" width="9.21875" style="1" customWidth="1"/>
    <col min="6655" max="6655" width="6.77734375" style="1" customWidth="1"/>
    <col min="6656" max="6656" width="12.44140625" style="1" customWidth="1"/>
    <col min="6657" max="6657" width="20.21875" style="1" customWidth="1"/>
    <col min="6658" max="6658" width="23.77734375" style="1" customWidth="1"/>
    <col min="6659" max="6659" width="7.77734375" style="1" customWidth="1"/>
    <col min="6660" max="6660" width="8.21875" style="1" customWidth="1"/>
    <col min="6661" max="6661" width="7.44140625" style="1" customWidth="1"/>
    <col min="6662" max="6663" width="5.44140625" style="1" customWidth="1"/>
    <col min="6664" max="6664" width="8.21875" style="1" customWidth="1"/>
    <col min="6665" max="6665" width="9" style="1" customWidth="1"/>
    <col min="6666" max="6666" width="11.21875" style="1" bestFit="1" customWidth="1"/>
    <col min="6667" max="6667" width="11.5546875" style="1" bestFit="1" customWidth="1"/>
    <col min="6668" max="6669" width="10.44140625" style="1" bestFit="1" customWidth="1"/>
    <col min="6670" max="6906" width="8.88671875" style="1"/>
    <col min="6907" max="6907" width="5.5546875" style="1" customWidth="1"/>
    <col min="6908" max="6908" width="22.77734375" style="1" customWidth="1"/>
    <col min="6909" max="6909" width="18.21875" style="1" customWidth="1"/>
    <col min="6910" max="6910" width="9.21875" style="1" customWidth="1"/>
    <col min="6911" max="6911" width="6.77734375" style="1" customWidth="1"/>
    <col min="6912" max="6912" width="12.44140625" style="1" customWidth="1"/>
    <col min="6913" max="6913" width="20.21875" style="1" customWidth="1"/>
    <col min="6914" max="6914" width="23.77734375" style="1" customWidth="1"/>
    <col min="6915" max="6915" width="7.77734375" style="1" customWidth="1"/>
    <col min="6916" max="6916" width="8.21875" style="1" customWidth="1"/>
    <col min="6917" max="6917" width="7.44140625" style="1" customWidth="1"/>
    <col min="6918" max="6919" width="5.44140625" style="1" customWidth="1"/>
    <col min="6920" max="6920" width="8.21875" style="1" customWidth="1"/>
    <col min="6921" max="6921" width="9" style="1" customWidth="1"/>
    <col min="6922" max="6922" width="11.21875" style="1" bestFit="1" customWidth="1"/>
    <col min="6923" max="6923" width="11.5546875" style="1" bestFit="1" customWidth="1"/>
    <col min="6924" max="6925" width="10.44140625" style="1" bestFit="1" customWidth="1"/>
    <col min="6926" max="7162" width="8.88671875" style="1"/>
    <col min="7163" max="7163" width="5.5546875" style="1" customWidth="1"/>
    <col min="7164" max="7164" width="22.77734375" style="1" customWidth="1"/>
    <col min="7165" max="7165" width="18.21875" style="1" customWidth="1"/>
    <col min="7166" max="7166" width="9.21875" style="1" customWidth="1"/>
    <col min="7167" max="7167" width="6.77734375" style="1" customWidth="1"/>
    <col min="7168" max="7168" width="12.44140625" style="1" customWidth="1"/>
    <col min="7169" max="7169" width="20.21875" style="1" customWidth="1"/>
    <col min="7170" max="7170" width="23.77734375" style="1" customWidth="1"/>
    <col min="7171" max="7171" width="7.77734375" style="1" customWidth="1"/>
    <col min="7172" max="7172" width="8.21875" style="1" customWidth="1"/>
    <col min="7173" max="7173" width="7.44140625" style="1" customWidth="1"/>
    <col min="7174" max="7175" width="5.44140625" style="1" customWidth="1"/>
    <col min="7176" max="7176" width="8.21875" style="1" customWidth="1"/>
    <col min="7177" max="7177" width="9" style="1" customWidth="1"/>
    <col min="7178" max="7178" width="11.21875" style="1" bestFit="1" customWidth="1"/>
    <col min="7179" max="7179" width="11.5546875" style="1" bestFit="1" customWidth="1"/>
    <col min="7180" max="7181" width="10.44140625" style="1" bestFit="1" customWidth="1"/>
    <col min="7182" max="7418" width="8.88671875" style="1"/>
    <col min="7419" max="7419" width="5.5546875" style="1" customWidth="1"/>
    <col min="7420" max="7420" width="22.77734375" style="1" customWidth="1"/>
    <col min="7421" max="7421" width="18.21875" style="1" customWidth="1"/>
    <col min="7422" max="7422" width="9.21875" style="1" customWidth="1"/>
    <col min="7423" max="7423" width="6.77734375" style="1" customWidth="1"/>
    <col min="7424" max="7424" width="12.44140625" style="1" customWidth="1"/>
    <col min="7425" max="7425" width="20.21875" style="1" customWidth="1"/>
    <col min="7426" max="7426" width="23.77734375" style="1" customWidth="1"/>
    <col min="7427" max="7427" width="7.77734375" style="1" customWidth="1"/>
    <col min="7428" max="7428" width="8.21875" style="1" customWidth="1"/>
    <col min="7429" max="7429" width="7.44140625" style="1" customWidth="1"/>
    <col min="7430" max="7431" width="5.44140625" style="1" customWidth="1"/>
    <col min="7432" max="7432" width="8.21875" style="1" customWidth="1"/>
    <col min="7433" max="7433" width="9" style="1" customWidth="1"/>
    <col min="7434" max="7434" width="11.21875" style="1" bestFit="1" customWidth="1"/>
    <col min="7435" max="7435" width="11.5546875" style="1" bestFit="1" customWidth="1"/>
    <col min="7436" max="7437" width="10.44140625" style="1" bestFit="1" customWidth="1"/>
    <col min="7438" max="7674" width="8.88671875" style="1"/>
    <col min="7675" max="7675" width="5.5546875" style="1" customWidth="1"/>
    <col min="7676" max="7676" width="22.77734375" style="1" customWidth="1"/>
    <col min="7677" max="7677" width="18.21875" style="1" customWidth="1"/>
    <col min="7678" max="7678" width="9.21875" style="1" customWidth="1"/>
    <col min="7679" max="7679" width="6.77734375" style="1" customWidth="1"/>
    <col min="7680" max="7680" width="12.44140625" style="1" customWidth="1"/>
    <col min="7681" max="7681" width="20.21875" style="1" customWidth="1"/>
    <col min="7682" max="7682" width="23.77734375" style="1" customWidth="1"/>
    <col min="7683" max="7683" width="7.77734375" style="1" customWidth="1"/>
    <col min="7684" max="7684" width="8.21875" style="1" customWidth="1"/>
    <col min="7685" max="7685" width="7.44140625" style="1" customWidth="1"/>
    <col min="7686" max="7687" width="5.44140625" style="1" customWidth="1"/>
    <col min="7688" max="7688" width="8.21875" style="1" customWidth="1"/>
    <col min="7689" max="7689" width="9" style="1" customWidth="1"/>
    <col min="7690" max="7690" width="11.21875" style="1" bestFit="1" customWidth="1"/>
    <col min="7691" max="7691" width="11.5546875" style="1" bestFit="1" customWidth="1"/>
    <col min="7692" max="7693" width="10.44140625" style="1" bestFit="1" customWidth="1"/>
    <col min="7694" max="7930" width="8.88671875" style="1"/>
    <col min="7931" max="7931" width="5.5546875" style="1" customWidth="1"/>
    <col min="7932" max="7932" width="22.77734375" style="1" customWidth="1"/>
    <col min="7933" max="7933" width="18.21875" style="1" customWidth="1"/>
    <col min="7934" max="7934" width="9.21875" style="1" customWidth="1"/>
    <col min="7935" max="7935" width="6.77734375" style="1" customWidth="1"/>
    <col min="7936" max="7936" width="12.44140625" style="1" customWidth="1"/>
    <col min="7937" max="7937" width="20.21875" style="1" customWidth="1"/>
    <col min="7938" max="7938" width="23.77734375" style="1" customWidth="1"/>
    <col min="7939" max="7939" width="7.77734375" style="1" customWidth="1"/>
    <col min="7940" max="7940" width="8.21875" style="1" customWidth="1"/>
    <col min="7941" max="7941" width="7.44140625" style="1" customWidth="1"/>
    <col min="7942" max="7943" width="5.44140625" style="1" customWidth="1"/>
    <col min="7944" max="7944" width="8.21875" style="1" customWidth="1"/>
    <col min="7945" max="7945" width="9" style="1" customWidth="1"/>
    <col min="7946" max="7946" width="11.21875" style="1" bestFit="1" customWidth="1"/>
    <col min="7947" max="7947" width="11.5546875" style="1" bestFit="1" customWidth="1"/>
    <col min="7948" max="7949" width="10.44140625" style="1" bestFit="1" customWidth="1"/>
    <col min="7950" max="8186" width="8.88671875" style="1"/>
    <col min="8187" max="8187" width="5.5546875" style="1" customWidth="1"/>
    <col min="8188" max="8188" width="22.77734375" style="1" customWidth="1"/>
    <col min="8189" max="8189" width="18.21875" style="1" customWidth="1"/>
    <col min="8190" max="8190" width="9.21875" style="1" customWidth="1"/>
    <col min="8191" max="8191" width="6.77734375" style="1" customWidth="1"/>
    <col min="8192" max="8192" width="12.44140625" style="1" customWidth="1"/>
    <col min="8193" max="8193" width="20.21875" style="1" customWidth="1"/>
    <col min="8194" max="8194" width="23.77734375" style="1" customWidth="1"/>
    <col min="8195" max="8195" width="7.77734375" style="1" customWidth="1"/>
    <col min="8196" max="8196" width="8.21875" style="1" customWidth="1"/>
    <col min="8197" max="8197" width="7.44140625" style="1" customWidth="1"/>
    <col min="8198" max="8199" width="5.44140625" style="1" customWidth="1"/>
    <col min="8200" max="8200" width="8.21875" style="1" customWidth="1"/>
    <col min="8201" max="8201" width="9" style="1" customWidth="1"/>
    <col min="8202" max="8202" width="11.21875" style="1" bestFit="1" customWidth="1"/>
    <col min="8203" max="8203" width="11.5546875" style="1" bestFit="1" customWidth="1"/>
    <col min="8204" max="8205" width="10.44140625" style="1" bestFit="1" customWidth="1"/>
    <col min="8206" max="8442" width="8.88671875" style="1"/>
    <col min="8443" max="8443" width="5.5546875" style="1" customWidth="1"/>
    <col min="8444" max="8444" width="22.77734375" style="1" customWidth="1"/>
    <col min="8445" max="8445" width="18.21875" style="1" customWidth="1"/>
    <col min="8446" max="8446" width="9.21875" style="1" customWidth="1"/>
    <col min="8447" max="8447" width="6.77734375" style="1" customWidth="1"/>
    <col min="8448" max="8448" width="12.44140625" style="1" customWidth="1"/>
    <col min="8449" max="8449" width="20.21875" style="1" customWidth="1"/>
    <col min="8450" max="8450" width="23.77734375" style="1" customWidth="1"/>
    <col min="8451" max="8451" width="7.77734375" style="1" customWidth="1"/>
    <col min="8452" max="8452" width="8.21875" style="1" customWidth="1"/>
    <col min="8453" max="8453" width="7.44140625" style="1" customWidth="1"/>
    <col min="8454" max="8455" width="5.44140625" style="1" customWidth="1"/>
    <col min="8456" max="8456" width="8.21875" style="1" customWidth="1"/>
    <col min="8457" max="8457" width="9" style="1" customWidth="1"/>
    <col min="8458" max="8458" width="11.21875" style="1" bestFit="1" customWidth="1"/>
    <col min="8459" max="8459" width="11.5546875" style="1" bestFit="1" customWidth="1"/>
    <col min="8460" max="8461" width="10.44140625" style="1" bestFit="1" customWidth="1"/>
    <col min="8462" max="8698" width="8.88671875" style="1"/>
    <col min="8699" max="8699" width="5.5546875" style="1" customWidth="1"/>
    <col min="8700" max="8700" width="22.77734375" style="1" customWidth="1"/>
    <col min="8701" max="8701" width="18.21875" style="1" customWidth="1"/>
    <col min="8702" max="8702" width="9.21875" style="1" customWidth="1"/>
    <col min="8703" max="8703" width="6.77734375" style="1" customWidth="1"/>
    <col min="8704" max="8704" width="12.44140625" style="1" customWidth="1"/>
    <col min="8705" max="8705" width="20.21875" style="1" customWidth="1"/>
    <col min="8706" max="8706" width="23.77734375" style="1" customWidth="1"/>
    <col min="8707" max="8707" width="7.77734375" style="1" customWidth="1"/>
    <col min="8708" max="8708" width="8.21875" style="1" customWidth="1"/>
    <col min="8709" max="8709" width="7.44140625" style="1" customWidth="1"/>
    <col min="8710" max="8711" width="5.44140625" style="1" customWidth="1"/>
    <col min="8712" max="8712" width="8.21875" style="1" customWidth="1"/>
    <col min="8713" max="8713" width="9" style="1" customWidth="1"/>
    <col min="8714" max="8714" width="11.21875" style="1" bestFit="1" customWidth="1"/>
    <col min="8715" max="8715" width="11.5546875" style="1" bestFit="1" customWidth="1"/>
    <col min="8716" max="8717" width="10.44140625" style="1" bestFit="1" customWidth="1"/>
    <col min="8718" max="8954" width="8.88671875" style="1"/>
    <col min="8955" max="8955" width="5.5546875" style="1" customWidth="1"/>
    <col min="8956" max="8956" width="22.77734375" style="1" customWidth="1"/>
    <col min="8957" max="8957" width="18.21875" style="1" customWidth="1"/>
    <col min="8958" max="8958" width="9.21875" style="1" customWidth="1"/>
    <col min="8959" max="8959" width="6.77734375" style="1" customWidth="1"/>
    <col min="8960" max="8960" width="12.44140625" style="1" customWidth="1"/>
    <col min="8961" max="8961" width="20.21875" style="1" customWidth="1"/>
    <col min="8962" max="8962" width="23.77734375" style="1" customWidth="1"/>
    <col min="8963" max="8963" width="7.77734375" style="1" customWidth="1"/>
    <col min="8964" max="8964" width="8.21875" style="1" customWidth="1"/>
    <col min="8965" max="8965" width="7.44140625" style="1" customWidth="1"/>
    <col min="8966" max="8967" width="5.44140625" style="1" customWidth="1"/>
    <col min="8968" max="8968" width="8.21875" style="1" customWidth="1"/>
    <col min="8969" max="8969" width="9" style="1" customWidth="1"/>
    <col min="8970" max="8970" width="11.21875" style="1" bestFit="1" customWidth="1"/>
    <col min="8971" max="8971" width="11.5546875" style="1" bestFit="1" customWidth="1"/>
    <col min="8972" max="8973" width="10.44140625" style="1" bestFit="1" customWidth="1"/>
    <col min="8974" max="9210" width="8.88671875" style="1"/>
    <col min="9211" max="9211" width="5.5546875" style="1" customWidth="1"/>
    <col min="9212" max="9212" width="22.77734375" style="1" customWidth="1"/>
    <col min="9213" max="9213" width="18.21875" style="1" customWidth="1"/>
    <col min="9214" max="9214" width="9.21875" style="1" customWidth="1"/>
    <col min="9215" max="9215" width="6.77734375" style="1" customWidth="1"/>
    <col min="9216" max="9216" width="12.44140625" style="1" customWidth="1"/>
    <col min="9217" max="9217" width="20.21875" style="1" customWidth="1"/>
    <col min="9218" max="9218" width="23.77734375" style="1" customWidth="1"/>
    <col min="9219" max="9219" width="7.77734375" style="1" customWidth="1"/>
    <col min="9220" max="9220" width="8.21875" style="1" customWidth="1"/>
    <col min="9221" max="9221" width="7.44140625" style="1" customWidth="1"/>
    <col min="9222" max="9223" width="5.44140625" style="1" customWidth="1"/>
    <col min="9224" max="9224" width="8.21875" style="1" customWidth="1"/>
    <col min="9225" max="9225" width="9" style="1" customWidth="1"/>
    <col min="9226" max="9226" width="11.21875" style="1" bestFit="1" customWidth="1"/>
    <col min="9227" max="9227" width="11.5546875" style="1" bestFit="1" customWidth="1"/>
    <col min="9228" max="9229" width="10.44140625" style="1" bestFit="1" customWidth="1"/>
    <col min="9230" max="9466" width="8.88671875" style="1"/>
    <col min="9467" max="9467" width="5.5546875" style="1" customWidth="1"/>
    <col min="9468" max="9468" width="22.77734375" style="1" customWidth="1"/>
    <col min="9469" max="9469" width="18.21875" style="1" customWidth="1"/>
    <col min="9470" max="9470" width="9.21875" style="1" customWidth="1"/>
    <col min="9471" max="9471" width="6.77734375" style="1" customWidth="1"/>
    <col min="9472" max="9472" width="12.44140625" style="1" customWidth="1"/>
    <col min="9473" max="9473" width="20.21875" style="1" customWidth="1"/>
    <col min="9474" max="9474" width="23.77734375" style="1" customWidth="1"/>
    <col min="9475" max="9475" width="7.77734375" style="1" customWidth="1"/>
    <col min="9476" max="9476" width="8.21875" style="1" customWidth="1"/>
    <col min="9477" max="9477" width="7.44140625" style="1" customWidth="1"/>
    <col min="9478" max="9479" width="5.44140625" style="1" customWidth="1"/>
    <col min="9480" max="9480" width="8.21875" style="1" customWidth="1"/>
    <col min="9481" max="9481" width="9" style="1" customWidth="1"/>
    <col min="9482" max="9482" width="11.21875" style="1" bestFit="1" customWidth="1"/>
    <col min="9483" max="9483" width="11.5546875" style="1" bestFit="1" customWidth="1"/>
    <col min="9484" max="9485" width="10.44140625" style="1" bestFit="1" customWidth="1"/>
    <col min="9486" max="9722" width="8.88671875" style="1"/>
    <col min="9723" max="9723" width="5.5546875" style="1" customWidth="1"/>
    <col min="9724" max="9724" width="22.77734375" style="1" customWidth="1"/>
    <col min="9725" max="9725" width="18.21875" style="1" customWidth="1"/>
    <col min="9726" max="9726" width="9.21875" style="1" customWidth="1"/>
    <col min="9727" max="9727" width="6.77734375" style="1" customWidth="1"/>
    <col min="9728" max="9728" width="12.44140625" style="1" customWidth="1"/>
    <col min="9729" max="9729" width="20.21875" style="1" customWidth="1"/>
    <col min="9730" max="9730" width="23.77734375" style="1" customWidth="1"/>
    <col min="9731" max="9731" width="7.77734375" style="1" customWidth="1"/>
    <col min="9732" max="9732" width="8.21875" style="1" customWidth="1"/>
    <col min="9733" max="9733" width="7.44140625" style="1" customWidth="1"/>
    <col min="9734" max="9735" width="5.44140625" style="1" customWidth="1"/>
    <col min="9736" max="9736" width="8.21875" style="1" customWidth="1"/>
    <col min="9737" max="9737" width="9" style="1" customWidth="1"/>
    <col min="9738" max="9738" width="11.21875" style="1" bestFit="1" customWidth="1"/>
    <col min="9739" max="9739" width="11.5546875" style="1" bestFit="1" customWidth="1"/>
    <col min="9740" max="9741" width="10.44140625" style="1" bestFit="1" customWidth="1"/>
    <col min="9742" max="9978" width="8.88671875" style="1"/>
    <col min="9979" max="9979" width="5.5546875" style="1" customWidth="1"/>
    <col min="9980" max="9980" width="22.77734375" style="1" customWidth="1"/>
    <col min="9981" max="9981" width="18.21875" style="1" customWidth="1"/>
    <col min="9982" max="9982" width="9.21875" style="1" customWidth="1"/>
    <col min="9983" max="9983" width="6.77734375" style="1" customWidth="1"/>
    <col min="9984" max="9984" width="12.44140625" style="1" customWidth="1"/>
    <col min="9985" max="9985" width="20.21875" style="1" customWidth="1"/>
    <col min="9986" max="9986" width="23.77734375" style="1" customWidth="1"/>
    <col min="9987" max="9987" width="7.77734375" style="1" customWidth="1"/>
    <col min="9988" max="9988" width="8.21875" style="1" customWidth="1"/>
    <col min="9989" max="9989" width="7.44140625" style="1" customWidth="1"/>
    <col min="9990" max="9991" width="5.44140625" style="1" customWidth="1"/>
    <col min="9992" max="9992" width="8.21875" style="1" customWidth="1"/>
    <col min="9993" max="9993" width="9" style="1" customWidth="1"/>
    <col min="9994" max="9994" width="11.21875" style="1" bestFit="1" customWidth="1"/>
    <col min="9995" max="9995" width="11.5546875" style="1" bestFit="1" customWidth="1"/>
    <col min="9996" max="9997" width="10.44140625" style="1" bestFit="1" customWidth="1"/>
    <col min="9998" max="10234" width="8.88671875" style="1"/>
    <col min="10235" max="10235" width="5.5546875" style="1" customWidth="1"/>
    <col min="10236" max="10236" width="22.77734375" style="1" customWidth="1"/>
    <col min="10237" max="10237" width="18.21875" style="1" customWidth="1"/>
    <col min="10238" max="10238" width="9.21875" style="1" customWidth="1"/>
    <col min="10239" max="10239" width="6.77734375" style="1" customWidth="1"/>
    <col min="10240" max="10240" width="12.44140625" style="1" customWidth="1"/>
    <col min="10241" max="10241" width="20.21875" style="1" customWidth="1"/>
    <col min="10242" max="10242" width="23.77734375" style="1" customWidth="1"/>
    <col min="10243" max="10243" width="7.77734375" style="1" customWidth="1"/>
    <col min="10244" max="10244" width="8.21875" style="1" customWidth="1"/>
    <col min="10245" max="10245" width="7.44140625" style="1" customWidth="1"/>
    <col min="10246" max="10247" width="5.44140625" style="1" customWidth="1"/>
    <col min="10248" max="10248" width="8.21875" style="1" customWidth="1"/>
    <col min="10249" max="10249" width="9" style="1" customWidth="1"/>
    <col min="10250" max="10250" width="11.21875" style="1" bestFit="1" customWidth="1"/>
    <col min="10251" max="10251" width="11.5546875" style="1" bestFit="1" customWidth="1"/>
    <col min="10252" max="10253" width="10.44140625" style="1" bestFit="1" customWidth="1"/>
    <col min="10254" max="10490" width="8.88671875" style="1"/>
    <col min="10491" max="10491" width="5.5546875" style="1" customWidth="1"/>
    <col min="10492" max="10492" width="22.77734375" style="1" customWidth="1"/>
    <col min="10493" max="10493" width="18.21875" style="1" customWidth="1"/>
    <col min="10494" max="10494" width="9.21875" style="1" customWidth="1"/>
    <col min="10495" max="10495" width="6.77734375" style="1" customWidth="1"/>
    <col min="10496" max="10496" width="12.44140625" style="1" customWidth="1"/>
    <col min="10497" max="10497" width="20.21875" style="1" customWidth="1"/>
    <col min="10498" max="10498" width="23.77734375" style="1" customWidth="1"/>
    <col min="10499" max="10499" width="7.77734375" style="1" customWidth="1"/>
    <col min="10500" max="10500" width="8.21875" style="1" customWidth="1"/>
    <col min="10501" max="10501" width="7.44140625" style="1" customWidth="1"/>
    <col min="10502" max="10503" width="5.44140625" style="1" customWidth="1"/>
    <col min="10504" max="10504" width="8.21875" style="1" customWidth="1"/>
    <col min="10505" max="10505" width="9" style="1" customWidth="1"/>
    <col min="10506" max="10506" width="11.21875" style="1" bestFit="1" customWidth="1"/>
    <col min="10507" max="10507" width="11.5546875" style="1" bestFit="1" customWidth="1"/>
    <col min="10508" max="10509" width="10.44140625" style="1" bestFit="1" customWidth="1"/>
    <col min="10510" max="10746" width="8.88671875" style="1"/>
    <col min="10747" max="10747" width="5.5546875" style="1" customWidth="1"/>
    <col min="10748" max="10748" width="22.77734375" style="1" customWidth="1"/>
    <col min="10749" max="10749" width="18.21875" style="1" customWidth="1"/>
    <col min="10750" max="10750" width="9.21875" style="1" customWidth="1"/>
    <col min="10751" max="10751" width="6.77734375" style="1" customWidth="1"/>
    <col min="10752" max="10752" width="12.44140625" style="1" customWidth="1"/>
    <col min="10753" max="10753" width="20.21875" style="1" customWidth="1"/>
    <col min="10754" max="10754" width="23.77734375" style="1" customWidth="1"/>
    <col min="10755" max="10755" width="7.77734375" style="1" customWidth="1"/>
    <col min="10756" max="10756" width="8.21875" style="1" customWidth="1"/>
    <col min="10757" max="10757" width="7.44140625" style="1" customWidth="1"/>
    <col min="10758" max="10759" width="5.44140625" style="1" customWidth="1"/>
    <col min="10760" max="10760" width="8.21875" style="1" customWidth="1"/>
    <col min="10761" max="10761" width="9" style="1" customWidth="1"/>
    <col min="10762" max="10762" width="11.21875" style="1" bestFit="1" customWidth="1"/>
    <col min="10763" max="10763" width="11.5546875" style="1" bestFit="1" customWidth="1"/>
    <col min="10764" max="10765" width="10.44140625" style="1" bestFit="1" customWidth="1"/>
    <col min="10766" max="11002" width="8.88671875" style="1"/>
    <col min="11003" max="11003" width="5.5546875" style="1" customWidth="1"/>
    <col min="11004" max="11004" width="22.77734375" style="1" customWidth="1"/>
    <col min="11005" max="11005" width="18.21875" style="1" customWidth="1"/>
    <col min="11006" max="11006" width="9.21875" style="1" customWidth="1"/>
    <col min="11007" max="11007" width="6.77734375" style="1" customWidth="1"/>
    <col min="11008" max="11008" width="12.44140625" style="1" customWidth="1"/>
    <col min="11009" max="11009" width="20.21875" style="1" customWidth="1"/>
    <col min="11010" max="11010" width="23.77734375" style="1" customWidth="1"/>
    <col min="11011" max="11011" width="7.77734375" style="1" customWidth="1"/>
    <col min="11012" max="11012" width="8.21875" style="1" customWidth="1"/>
    <col min="11013" max="11013" width="7.44140625" style="1" customWidth="1"/>
    <col min="11014" max="11015" width="5.44140625" style="1" customWidth="1"/>
    <col min="11016" max="11016" width="8.21875" style="1" customWidth="1"/>
    <col min="11017" max="11017" width="9" style="1" customWidth="1"/>
    <col min="11018" max="11018" width="11.21875" style="1" bestFit="1" customWidth="1"/>
    <col min="11019" max="11019" width="11.5546875" style="1" bestFit="1" customWidth="1"/>
    <col min="11020" max="11021" width="10.44140625" style="1" bestFit="1" customWidth="1"/>
    <col min="11022" max="11258" width="8.88671875" style="1"/>
    <col min="11259" max="11259" width="5.5546875" style="1" customWidth="1"/>
    <col min="11260" max="11260" width="22.77734375" style="1" customWidth="1"/>
    <col min="11261" max="11261" width="18.21875" style="1" customWidth="1"/>
    <col min="11262" max="11262" width="9.21875" style="1" customWidth="1"/>
    <col min="11263" max="11263" width="6.77734375" style="1" customWidth="1"/>
    <col min="11264" max="11264" width="12.44140625" style="1" customWidth="1"/>
    <col min="11265" max="11265" width="20.21875" style="1" customWidth="1"/>
    <col min="11266" max="11266" width="23.77734375" style="1" customWidth="1"/>
    <col min="11267" max="11267" width="7.77734375" style="1" customWidth="1"/>
    <col min="11268" max="11268" width="8.21875" style="1" customWidth="1"/>
    <col min="11269" max="11269" width="7.44140625" style="1" customWidth="1"/>
    <col min="11270" max="11271" width="5.44140625" style="1" customWidth="1"/>
    <col min="11272" max="11272" width="8.21875" style="1" customWidth="1"/>
    <col min="11273" max="11273" width="9" style="1" customWidth="1"/>
    <col min="11274" max="11274" width="11.21875" style="1" bestFit="1" customWidth="1"/>
    <col min="11275" max="11275" width="11.5546875" style="1" bestFit="1" customWidth="1"/>
    <col min="11276" max="11277" width="10.44140625" style="1" bestFit="1" customWidth="1"/>
    <col min="11278" max="11514" width="8.88671875" style="1"/>
    <col min="11515" max="11515" width="5.5546875" style="1" customWidth="1"/>
    <col min="11516" max="11516" width="22.77734375" style="1" customWidth="1"/>
    <col min="11517" max="11517" width="18.21875" style="1" customWidth="1"/>
    <col min="11518" max="11518" width="9.21875" style="1" customWidth="1"/>
    <col min="11519" max="11519" width="6.77734375" style="1" customWidth="1"/>
    <col min="11520" max="11520" width="12.44140625" style="1" customWidth="1"/>
    <col min="11521" max="11521" width="20.21875" style="1" customWidth="1"/>
    <col min="11522" max="11522" width="23.77734375" style="1" customWidth="1"/>
    <col min="11523" max="11523" width="7.77734375" style="1" customWidth="1"/>
    <col min="11524" max="11524" width="8.21875" style="1" customWidth="1"/>
    <col min="11525" max="11525" width="7.44140625" style="1" customWidth="1"/>
    <col min="11526" max="11527" width="5.44140625" style="1" customWidth="1"/>
    <col min="11528" max="11528" width="8.21875" style="1" customWidth="1"/>
    <col min="11529" max="11529" width="9" style="1" customWidth="1"/>
    <col min="11530" max="11530" width="11.21875" style="1" bestFit="1" customWidth="1"/>
    <col min="11531" max="11531" width="11.5546875" style="1" bestFit="1" customWidth="1"/>
    <col min="11532" max="11533" width="10.44140625" style="1" bestFit="1" customWidth="1"/>
    <col min="11534" max="11770" width="8.88671875" style="1"/>
    <col min="11771" max="11771" width="5.5546875" style="1" customWidth="1"/>
    <col min="11772" max="11772" width="22.77734375" style="1" customWidth="1"/>
    <col min="11773" max="11773" width="18.21875" style="1" customWidth="1"/>
    <col min="11774" max="11774" width="9.21875" style="1" customWidth="1"/>
    <col min="11775" max="11775" width="6.77734375" style="1" customWidth="1"/>
    <col min="11776" max="11776" width="12.44140625" style="1" customWidth="1"/>
    <col min="11777" max="11777" width="20.21875" style="1" customWidth="1"/>
    <col min="11778" max="11778" width="23.77734375" style="1" customWidth="1"/>
    <col min="11779" max="11779" width="7.77734375" style="1" customWidth="1"/>
    <col min="11780" max="11780" width="8.21875" style="1" customWidth="1"/>
    <col min="11781" max="11781" width="7.44140625" style="1" customWidth="1"/>
    <col min="11782" max="11783" width="5.44140625" style="1" customWidth="1"/>
    <col min="11784" max="11784" width="8.21875" style="1" customWidth="1"/>
    <col min="11785" max="11785" width="9" style="1" customWidth="1"/>
    <col min="11786" max="11786" width="11.21875" style="1" bestFit="1" customWidth="1"/>
    <col min="11787" max="11787" width="11.5546875" style="1" bestFit="1" customWidth="1"/>
    <col min="11788" max="11789" width="10.44140625" style="1" bestFit="1" customWidth="1"/>
    <col min="11790" max="12026" width="8.88671875" style="1"/>
    <col min="12027" max="12027" width="5.5546875" style="1" customWidth="1"/>
    <col min="12028" max="12028" width="22.77734375" style="1" customWidth="1"/>
    <col min="12029" max="12029" width="18.21875" style="1" customWidth="1"/>
    <col min="12030" max="12030" width="9.21875" style="1" customWidth="1"/>
    <col min="12031" max="12031" width="6.77734375" style="1" customWidth="1"/>
    <col min="12032" max="12032" width="12.44140625" style="1" customWidth="1"/>
    <col min="12033" max="12033" width="20.21875" style="1" customWidth="1"/>
    <col min="12034" max="12034" width="23.77734375" style="1" customWidth="1"/>
    <col min="12035" max="12035" width="7.77734375" style="1" customWidth="1"/>
    <col min="12036" max="12036" width="8.21875" style="1" customWidth="1"/>
    <col min="12037" max="12037" width="7.44140625" style="1" customWidth="1"/>
    <col min="12038" max="12039" width="5.44140625" style="1" customWidth="1"/>
    <col min="12040" max="12040" width="8.21875" style="1" customWidth="1"/>
    <col min="12041" max="12041" width="9" style="1" customWidth="1"/>
    <col min="12042" max="12042" width="11.21875" style="1" bestFit="1" customWidth="1"/>
    <col min="12043" max="12043" width="11.5546875" style="1" bestFit="1" customWidth="1"/>
    <col min="12044" max="12045" width="10.44140625" style="1" bestFit="1" customWidth="1"/>
    <col min="12046" max="12282" width="8.88671875" style="1"/>
    <col min="12283" max="12283" width="5.5546875" style="1" customWidth="1"/>
    <col min="12284" max="12284" width="22.77734375" style="1" customWidth="1"/>
    <col min="12285" max="12285" width="18.21875" style="1" customWidth="1"/>
    <col min="12286" max="12286" width="9.21875" style="1" customWidth="1"/>
    <col min="12287" max="12287" width="6.77734375" style="1" customWidth="1"/>
    <col min="12288" max="12288" width="12.44140625" style="1" customWidth="1"/>
    <col min="12289" max="12289" width="20.21875" style="1" customWidth="1"/>
    <col min="12290" max="12290" width="23.77734375" style="1" customWidth="1"/>
    <col min="12291" max="12291" width="7.77734375" style="1" customWidth="1"/>
    <col min="12292" max="12292" width="8.21875" style="1" customWidth="1"/>
    <col min="12293" max="12293" width="7.44140625" style="1" customWidth="1"/>
    <col min="12294" max="12295" width="5.44140625" style="1" customWidth="1"/>
    <col min="12296" max="12296" width="8.21875" style="1" customWidth="1"/>
    <col min="12297" max="12297" width="9" style="1" customWidth="1"/>
    <col min="12298" max="12298" width="11.21875" style="1" bestFit="1" customWidth="1"/>
    <col min="12299" max="12299" width="11.5546875" style="1" bestFit="1" customWidth="1"/>
    <col min="12300" max="12301" width="10.44140625" style="1" bestFit="1" customWidth="1"/>
    <col min="12302" max="12538" width="8.88671875" style="1"/>
    <col min="12539" max="12539" width="5.5546875" style="1" customWidth="1"/>
    <col min="12540" max="12540" width="22.77734375" style="1" customWidth="1"/>
    <col min="12541" max="12541" width="18.21875" style="1" customWidth="1"/>
    <col min="12542" max="12542" width="9.21875" style="1" customWidth="1"/>
    <col min="12543" max="12543" width="6.77734375" style="1" customWidth="1"/>
    <col min="12544" max="12544" width="12.44140625" style="1" customWidth="1"/>
    <col min="12545" max="12545" width="20.21875" style="1" customWidth="1"/>
    <col min="12546" max="12546" width="23.77734375" style="1" customWidth="1"/>
    <col min="12547" max="12547" width="7.77734375" style="1" customWidth="1"/>
    <col min="12548" max="12548" width="8.21875" style="1" customWidth="1"/>
    <col min="12549" max="12549" width="7.44140625" style="1" customWidth="1"/>
    <col min="12550" max="12551" width="5.44140625" style="1" customWidth="1"/>
    <col min="12552" max="12552" width="8.21875" style="1" customWidth="1"/>
    <col min="12553" max="12553" width="9" style="1" customWidth="1"/>
    <col min="12554" max="12554" width="11.21875" style="1" bestFit="1" customWidth="1"/>
    <col min="12555" max="12555" width="11.5546875" style="1" bestFit="1" customWidth="1"/>
    <col min="12556" max="12557" width="10.44140625" style="1" bestFit="1" customWidth="1"/>
    <col min="12558" max="12794" width="8.88671875" style="1"/>
    <col min="12795" max="12795" width="5.5546875" style="1" customWidth="1"/>
    <col min="12796" max="12796" width="22.77734375" style="1" customWidth="1"/>
    <col min="12797" max="12797" width="18.21875" style="1" customWidth="1"/>
    <col min="12798" max="12798" width="9.21875" style="1" customWidth="1"/>
    <col min="12799" max="12799" width="6.77734375" style="1" customWidth="1"/>
    <col min="12800" max="12800" width="12.44140625" style="1" customWidth="1"/>
    <col min="12801" max="12801" width="20.21875" style="1" customWidth="1"/>
    <col min="12802" max="12802" width="23.77734375" style="1" customWidth="1"/>
    <col min="12803" max="12803" width="7.77734375" style="1" customWidth="1"/>
    <col min="12804" max="12804" width="8.21875" style="1" customWidth="1"/>
    <col min="12805" max="12805" width="7.44140625" style="1" customWidth="1"/>
    <col min="12806" max="12807" width="5.44140625" style="1" customWidth="1"/>
    <col min="12808" max="12808" width="8.21875" style="1" customWidth="1"/>
    <col min="12809" max="12809" width="9" style="1" customWidth="1"/>
    <col min="12810" max="12810" width="11.21875" style="1" bestFit="1" customWidth="1"/>
    <col min="12811" max="12811" width="11.5546875" style="1" bestFit="1" customWidth="1"/>
    <col min="12812" max="12813" width="10.44140625" style="1" bestFit="1" customWidth="1"/>
    <col min="12814" max="13050" width="8.88671875" style="1"/>
    <col min="13051" max="13051" width="5.5546875" style="1" customWidth="1"/>
    <col min="13052" max="13052" width="22.77734375" style="1" customWidth="1"/>
    <col min="13053" max="13053" width="18.21875" style="1" customWidth="1"/>
    <col min="13054" max="13054" width="9.21875" style="1" customWidth="1"/>
    <col min="13055" max="13055" width="6.77734375" style="1" customWidth="1"/>
    <col min="13056" max="13056" width="12.44140625" style="1" customWidth="1"/>
    <col min="13057" max="13057" width="20.21875" style="1" customWidth="1"/>
    <col min="13058" max="13058" width="23.77734375" style="1" customWidth="1"/>
    <col min="13059" max="13059" width="7.77734375" style="1" customWidth="1"/>
    <col min="13060" max="13060" width="8.21875" style="1" customWidth="1"/>
    <col min="13061" max="13061" width="7.44140625" style="1" customWidth="1"/>
    <col min="13062" max="13063" width="5.44140625" style="1" customWidth="1"/>
    <col min="13064" max="13064" width="8.21875" style="1" customWidth="1"/>
    <col min="13065" max="13065" width="9" style="1" customWidth="1"/>
    <col min="13066" max="13066" width="11.21875" style="1" bestFit="1" customWidth="1"/>
    <col min="13067" max="13067" width="11.5546875" style="1" bestFit="1" customWidth="1"/>
    <col min="13068" max="13069" width="10.44140625" style="1" bestFit="1" customWidth="1"/>
    <col min="13070" max="13306" width="8.88671875" style="1"/>
    <col min="13307" max="13307" width="5.5546875" style="1" customWidth="1"/>
    <col min="13308" max="13308" width="22.77734375" style="1" customWidth="1"/>
    <col min="13309" max="13309" width="18.21875" style="1" customWidth="1"/>
    <col min="13310" max="13310" width="9.21875" style="1" customWidth="1"/>
    <col min="13311" max="13311" width="6.77734375" style="1" customWidth="1"/>
    <col min="13312" max="13312" width="12.44140625" style="1" customWidth="1"/>
    <col min="13313" max="13313" width="20.21875" style="1" customWidth="1"/>
    <col min="13314" max="13314" width="23.77734375" style="1" customWidth="1"/>
    <col min="13315" max="13315" width="7.77734375" style="1" customWidth="1"/>
    <col min="13316" max="13316" width="8.21875" style="1" customWidth="1"/>
    <col min="13317" max="13317" width="7.44140625" style="1" customWidth="1"/>
    <col min="13318" max="13319" width="5.44140625" style="1" customWidth="1"/>
    <col min="13320" max="13320" width="8.21875" style="1" customWidth="1"/>
    <col min="13321" max="13321" width="9" style="1" customWidth="1"/>
    <col min="13322" max="13322" width="11.21875" style="1" bestFit="1" customWidth="1"/>
    <col min="13323" max="13323" width="11.5546875" style="1" bestFit="1" customWidth="1"/>
    <col min="13324" max="13325" width="10.44140625" style="1" bestFit="1" customWidth="1"/>
    <col min="13326" max="13562" width="8.88671875" style="1"/>
    <col min="13563" max="13563" width="5.5546875" style="1" customWidth="1"/>
    <col min="13564" max="13564" width="22.77734375" style="1" customWidth="1"/>
    <col min="13565" max="13565" width="18.21875" style="1" customWidth="1"/>
    <col min="13566" max="13566" width="9.21875" style="1" customWidth="1"/>
    <col min="13567" max="13567" width="6.77734375" style="1" customWidth="1"/>
    <col min="13568" max="13568" width="12.44140625" style="1" customWidth="1"/>
    <col min="13569" max="13569" width="20.21875" style="1" customWidth="1"/>
    <col min="13570" max="13570" width="23.77734375" style="1" customWidth="1"/>
    <col min="13571" max="13571" width="7.77734375" style="1" customWidth="1"/>
    <col min="13572" max="13572" width="8.21875" style="1" customWidth="1"/>
    <col min="13573" max="13573" width="7.44140625" style="1" customWidth="1"/>
    <col min="13574" max="13575" width="5.44140625" style="1" customWidth="1"/>
    <col min="13576" max="13576" width="8.21875" style="1" customWidth="1"/>
    <col min="13577" max="13577" width="9" style="1" customWidth="1"/>
    <col min="13578" max="13578" width="11.21875" style="1" bestFit="1" customWidth="1"/>
    <col min="13579" max="13579" width="11.5546875" style="1" bestFit="1" customWidth="1"/>
    <col min="13580" max="13581" width="10.44140625" style="1" bestFit="1" customWidth="1"/>
    <col min="13582" max="13818" width="8.88671875" style="1"/>
    <col min="13819" max="13819" width="5.5546875" style="1" customWidth="1"/>
    <col min="13820" max="13820" width="22.77734375" style="1" customWidth="1"/>
    <col min="13821" max="13821" width="18.21875" style="1" customWidth="1"/>
    <col min="13822" max="13822" width="9.21875" style="1" customWidth="1"/>
    <col min="13823" max="13823" width="6.77734375" style="1" customWidth="1"/>
    <col min="13824" max="13824" width="12.44140625" style="1" customWidth="1"/>
    <col min="13825" max="13825" width="20.21875" style="1" customWidth="1"/>
    <col min="13826" max="13826" width="23.77734375" style="1" customWidth="1"/>
    <col min="13827" max="13827" width="7.77734375" style="1" customWidth="1"/>
    <col min="13828" max="13828" width="8.21875" style="1" customWidth="1"/>
    <col min="13829" max="13829" width="7.44140625" style="1" customWidth="1"/>
    <col min="13830" max="13831" width="5.44140625" style="1" customWidth="1"/>
    <col min="13832" max="13832" width="8.21875" style="1" customWidth="1"/>
    <col min="13833" max="13833" width="9" style="1" customWidth="1"/>
    <col min="13834" max="13834" width="11.21875" style="1" bestFit="1" customWidth="1"/>
    <col min="13835" max="13835" width="11.5546875" style="1" bestFit="1" customWidth="1"/>
    <col min="13836" max="13837" width="10.44140625" style="1" bestFit="1" customWidth="1"/>
    <col min="13838" max="14074" width="8.88671875" style="1"/>
    <col min="14075" max="14075" width="5.5546875" style="1" customWidth="1"/>
    <col min="14076" max="14076" width="22.77734375" style="1" customWidth="1"/>
    <col min="14077" max="14077" width="18.21875" style="1" customWidth="1"/>
    <col min="14078" max="14078" width="9.21875" style="1" customWidth="1"/>
    <col min="14079" max="14079" width="6.77734375" style="1" customWidth="1"/>
    <col min="14080" max="14080" width="12.44140625" style="1" customWidth="1"/>
    <col min="14081" max="14081" width="20.21875" style="1" customWidth="1"/>
    <col min="14082" max="14082" width="23.77734375" style="1" customWidth="1"/>
    <col min="14083" max="14083" width="7.77734375" style="1" customWidth="1"/>
    <col min="14084" max="14084" width="8.21875" style="1" customWidth="1"/>
    <col min="14085" max="14085" width="7.44140625" style="1" customWidth="1"/>
    <col min="14086" max="14087" width="5.44140625" style="1" customWidth="1"/>
    <col min="14088" max="14088" width="8.21875" style="1" customWidth="1"/>
    <col min="14089" max="14089" width="9" style="1" customWidth="1"/>
    <col min="14090" max="14090" width="11.21875" style="1" bestFit="1" customWidth="1"/>
    <col min="14091" max="14091" width="11.5546875" style="1" bestFit="1" customWidth="1"/>
    <col min="14092" max="14093" width="10.44140625" style="1" bestFit="1" customWidth="1"/>
    <col min="14094" max="14330" width="8.88671875" style="1"/>
    <col min="14331" max="14331" width="5.5546875" style="1" customWidth="1"/>
    <col min="14332" max="14332" width="22.77734375" style="1" customWidth="1"/>
    <col min="14333" max="14333" width="18.21875" style="1" customWidth="1"/>
    <col min="14334" max="14334" width="9.21875" style="1" customWidth="1"/>
    <col min="14335" max="14335" width="6.77734375" style="1" customWidth="1"/>
    <col min="14336" max="14336" width="12.44140625" style="1" customWidth="1"/>
    <col min="14337" max="14337" width="20.21875" style="1" customWidth="1"/>
    <col min="14338" max="14338" width="23.77734375" style="1" customWidth="1"/>
    <col min="14339" max="14339" width="7.77734375" style="1" customWidth="1"/>
    <col min="14340" max="14340" width="8.21875" style="1" customWidth="1"/>
    <col min="14341" max="14341" width="7.44140625" style="1" customWidth="1"/>
    <col min="14342" max="14343" width="5.44140625" style="1" customWidth="1"/>
    <col min="14344" max="14344" width="8.21875" style="1" customWidth="1"/>
    <col min="14345" max="14345" width="9" style="1" customWidth="1"/>
    <col min="14346" max="14346" width="11.21875" style="1" bestFit="1" customWidth="1"/>
    <col min="14347" max="14347" width="11.5546875" style="1" bestFit="1" customWidth="1"/>
    <col min="14348" max="14349" width="10.44140625" style="1" bestFit="1" customWidth="1"/>
    <col min="14350" max="14586" width="8.88671875" style="1"/>
    <col min="14587" max="14587" width="5.5546875" style="1" customWidth="1"/>
    <col min="14588" max="14588" width="22.77734375" style="1" customWidth="1"/>
    <col min="14589" max="14589" width="18.21875" style="1" customWidth="1"/>
    <col min="14590" max="14590" width="9.21875" style="1" customWidth="1"/>
    <col min="14591" max="14591" width="6.77734375" style="1" customWidth="1"/>
    <col min="14592" max="14592" width="12.44140625" style="1" customWidth="1"/>
    <col min="14593" max="14593" width="20.21875" style="1" customWidth="1"/>
    <col min="14594" max="14594" width="23.77734375" style="1" customWidth="1"/>
    <col min="14595" max="14595" width="7.77734375" style="1" customWidth="1"/>
    <col min="14596" max="14596" width="8.21875" style="1" customWidth="1"/>
    <col min="14597" max="14597" width="7.44140625" style="1" customWidth="1"/>
    <col min="14598" max="14599" width="5.44140625" style="1" customWidth="1"/>
    <col min="14600" max="14600" width="8.21875" style="1" customWidth="1"/>
    <col min="14601" max="14601" width="9" style="1" customWidth="1"/>
    <col min="14602" max="14602" width="11.21875" style="1" bestFit="1" customWidth="1"/>
    <col min="14603" max="14603" width="11.5546875" style="1" bestFit="1" customWidth="1"/>
    <col min="14604" max="14605" width="10.44140625" style="1" bestFit="1" customWidth="1"/>
    <col min="14606" max="14842" width="8.88671875" style="1"/>
    <col min="14843" max="14843" width="5.5546875" style="1" customWidth="1"/>
    <col min="14844" max="14844" width="22.77734375" style="1" customWidth="1"/>
    <col min="14845" max="14845" width="18.21875" style="1" customWidth="1"/>
    <col min="14846" max="14846" width="9.21875" style="1" customWidth="1"/>
    <col min="14847" max="14847" width="6.77734375" style="1" customWidth="1"/>
    <col min="14848" max="14848" width="12.44140625" style="1" customWidth="1"/>
    <col min="14849" max="14849" width="20.21875" style="1" customWidth="1"/>
    <col min="14850" max="14850" width="23.77734375" style="1" customWidth="1"/>
    <col min="14851" max="14851" width="7.77734375" style="1" customWidth="1"/>
    <col min="14852" max="14852" width="8.21875" style="1" customWidth="1"/>
    <col min="14853" max="14853" width="7.44140625" style="1" customWidth="1"/>
    <col min="14854" max="14855" width="5.44140625" style="1" customWidth="1"/>
    <col min="14856" max="14856" width="8.21875" style="1" customWidth="1"/>
    <col min="14857" max="14857" width="9" style="1" customWidth="1"/>
    <col min="14858" max="14858" width="11.21875" style="1" bestFit="1" customWidth="1"/>
    <col min="14859" max="14859" width="11.5546875" style="1" bestFit="1" customWidth="1"/>
    <col min="14860" max="14861" width="10.44140625" style="1" bestFit="1" customWidth="1"/>
    <col min="14862" max="15098" width="8.88671875" style="1"/>
    <col min="15099" max="15099" width="5.5546875" style="1" customWidth="1"/>
    <col min="15100" max="15100" width="22.77734375" style="1" customWidth="1"/>
    <col min="15101" max="15101" width="18.21875" style="1" customWidth="1"/>
    <col min="15102" max="15102" width="9.21875" style="1" customWidth="1"/>
    <col min="15103" max="15103" width="6.77734375" style="1" customWidth="1"/>
    <col min="15104" max="15104" width="12.44140625" style="1" customWidth="1"/>
    <col min="15105" max="15105" width="20.21875" style="1" customWidth="1"/>
    <col min="15106" max="15106" width="23.77734375" style="1" customWidth="1"/>
    <col min="15107" max="15107" width="7.77734375" style="1" customWidth="1"/>
    <col min="15108" max="15108" width="8.21875" style="1" customWidth="1"/>
    <col min="15109" max="15109" width="7.44140625" style="1" customWidth="1"/>
    <col min="15110" max="15111" width="5.44140625" style="1" customWidth="1"/>
    <col min="15112" max="15112" width="8.21875" style="1" customWidth="1"/>
    <col min="15113" max="15113" width="9" style="1" customWidth="1"/>
    <col min="15114" max="15114" width="11.21875" style="1" bestFit="1" customWidth="1"/>
    <col min="15115" max="15115" width="11.5546875" style="1" bestFit="1" customWidth="1"/>
    <col min="15116" max="15117" width="10.44140625" style="1" bestFit="1" customWidth="1"/>
    <col min="15118" max="15354" width="8.88671875" style="1"/>
    <col min="15355" max="15355" width="5.5546875" style="1" customWidth="1"/>
    <col min="15356" max="15356" width="22.77734375" style="1" customWidth="1"/>
    <col min="15357" max="15357" width="18.21875" style="1" customWidth="1"/>
    <col min="15358" max="15358" width="9.21875" style="1" customWidth="1"/>
    <col min="15359" max="15359" width="6.77734375" style="1" customWidth="1"/>
    <col min="15360" max="15360" width="12.44140625" style="1" customWidth="1"/>
    <col min="15361" max="15361" width="20.21875" style="1" customWidth="1"/>
    <col min="15362" max="15362" width="23.77734375" style="1" customWidth="1"/>
    <col min="15363" max="15363" width="7.77734375" style="1" customWidth="1"/>
    <col min="15364" max="15364" width="8.21875" style="1" customWidth="1"/>
    <col min="15365" max="15365" width="7.44140625" style="1" customWidth="1"/>
    <col min="15366" max="15367" width="5.44140625" style="1" customWidth="1"/>
    <col min="15368" max="15368" width="8.21875" style="1" customWidth="1"/>
    <col min="15369" max="15369" width="9" style="1" customWidth="1"/>
    <col min="15370" max="15370" width="11.21875" style="1" bestFit="1" customWidth="1"/>
    <col min="15371" max="15371" width="11.5546875" style="1" bestFit="1" customWidth="1"/>
    <col min="15372" max="15373" width="10.44140625" style="1" bestFit="1" customWidth="1"/>
    <col min="15374" max="15610" width="8.88671875" style="1"/>
    <col min="15611" max="15611" width="5.5546875" style="1" customWidth="1"/>
    <col min="15612" max="15612" width="22.77734375" style="1" customWidth="1"/>
    <col min="15613" max="15613" width="18.21875" style="1" customWidth="1"/>
    <col min="15614" max="15614" width="9.21875" style="1" customWidth="1"/>
    <col min="15615" max="15615" width="6.77734375" style="1" customWidth="1"/>
    <col min="15616" max="15616" width="12.44140625" style="1" customWidth="1"/>
    <col min="15617" max="15617" width="20.21875" style="1" customWidth="1"/>
    <col min="15618" max="15618" width="23.77734375" style="1" customWidth="1"/>
    <col min="15619" max="15619" width="7.77734375" style="1" customWidth="1"/>
    <col min="15620" max="15620" width="8.21875" style="1" customWidth="1"/>
    <col min="15621" max="15621" width="7.44140625" style="1" customWidth="1"/>
    <col min="15622" max="15623" width="5.44140625" style="1" customWidth="1"/>
    <col min="15624" max="15624" width="8.21875" style="1" customWidth="1"/>
    <col min="15625" max="15625" width="9" style="1" customWidth="1"/>
    <col min="15626" max="15626" width="11.21875" style="1" bestFit="1" customWidth="1"/>
    <col min="15627" max="15627" width="11.5546875" style="1" bestFit="1" customWidth="1"/>
    <col min="15628" max="15629" width="10.44140625" style="1" bestFit="1" customWidth="1"/>
    <col min="15630" max="15866" width="8.88671875" style="1"/>
    <col min="15867" max="15867" width="5.5546875" style="1" customWidth="1"/>
    <col min="15868" max="15868" width="22.77734375" style="1" customWidth="1"/>
    <col min="15869" max="15869" width="18.21875" style="1" customWidth="1"/>
    <col min="15870" max="15870" width="9.21875" style="1" customWidth="1"/>
    <col min="15871" max="15871" width="6.77734375" style="1" customWidth="1"/>
    <col min="15872" max="15872" width="12.44140625" style="1" customWidth="1"/>
    <col min="15873" max="15873" width="20.21875" style="1" customWidth="1"/>
    <col min="15874" max="15874" width="23.77734375" style="1" customWidth="1"/>
    <col min="15875" max="15875" width="7.77734375" style="1" customWidth="1"/>
    <col min="15876" max="15876" width="8.21875" style="1" customWidth="1"/>
    <col min="15877" max="15877" width="7.44140625" style="1" customWidth="1"/>
    <col min="15878" max="15879" width="5.44140625" style="1" customWidth="1"/>
    <col min="15880" max="15880" width="8.21875" style="1" customWidth="1"/>
    <col min="15881" max="15881" width="9" style="1" customWidth="1"/>
    <col min="15882" max="15882" width="11.21875" style="1" bestFit="1" customWidth="1"/>
    <col min="15883" max="15883" width="11.5546875" style="1" bestFit="1" customWidth="1"/>
    <col min="15884" max="15885" width="10.44140625" style="1" bestFit="1" customWidth="1"/>
    <col min="15886" max="16122" width="8.88671875" style="1"/>
    <col min="16123" max="16123" width="5.5546875" style="1" customWidth="1"/>
    <col min="16124" max="16124" width="22.77734375" style="1" customWidth="1"/>
    <col min="16125" max="16125" width="18.21875" style="1" customWidth="1"/>
    <col min="16126" max="16126" width="9.21875" style="1" customWidth="1"/>
    <col min="16127" max="16127" width="6.77734375" style="1" customWidth="1"/>
    <col min="16128" max="16128" width="12.44140625" style="1" customWidth="1"/>
    <col min="16129" max="16129" width="20.21875" style="1" customWidth="1"/>
    <col min="16130" max="16130" width="23.77734375" style="1" customWidth="1"/>
    <col min="16131" max="16131" width="7.77734375" style="1" customWidth="1"/>
    <col min="16132" max="16132" width="8.21875" style="1" customWidth="1"/>
    <col min="16133" max="16133" width="7.44140625" style="1" customWidth="1"/>
    <col min="16134" max="16135" width="5.44140625" style="1" customWidth="1"/>
    <col min="16136" max="16136" width="8.21875" style="1" customWidth="1"/>
    <col min="16137" max="16137" width="9" style="1" customWidth="1"/>
    <col min="16138" max="16138" width="11.21875" style="1" bestFit="1" customWidth="1"/>
    <col min="16139" max="16139" width="11.5546875" style="1" bestFit="1" customWidth="1"/>
    <col min="16140" max="16141" width="10.44140625" style="1" bestFit="1" customWidth="1"/>
    <col min="16142" max="16384" width="8.88671875" style="1"/>
  </cols>
  <sheetData>
    <row r="1" spans="1:15" ht="15.6" x14ac:dyDescent="0.3">
      <c r="A1" s="139" t="s">
        <v>1112</v>
      </c>
      <c r="B1" s="139"/>
      <c r="C1" s="139"/>
      <c r="D1" s="40"/>
    </row>
    <row r="2" spans="1:15" ht="21" customHeight="1" x14ac:dyDescent="0.2">
      <c r="A2" s="139" t="s">
        <v>1113</v>
      </c>
      <c r="B2" s="139"/>
      <c r="C2" s="139"/>
      <c r="D2" s="139"/>
      <c r="F2" s="6"/>
    </row>
    <row r="3" spans="1:15" ht="16.95" customHeight="1" x14ac:dyDescent="0.2">
      <c r="A3" s="140" t="s">
        <v>1125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5" ht="19.5" customHeight="1" x14ac:dyDescent="0.2">
      <c r="A4" s="141" t="s">
        <v>1111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5" s="10" customFormat="1" ht="14.25" customHeight="1" x14ac:dyDescent="0.25">
      <c r="A5" s="142" t="s">
        <v>0</v>
      </c>
      <c r="B5" s="143" t="s">
        <v>1</v>
      </c>
      <c r="C5" s="144" t="s">
        <v>2</v>
      </c>
      <c r="D5" s="143" t="s">
        <v>11</v>
      </c>
      <c r="E5" s="145" t="s">
        <v>3</v>
      </c>
      <c r="F5" s="146" t="s">
        <v>13</v>
      </c>
      <c r="G5" s="149" t="s">
        <v>1109</v>
      </c>
      <c r="H5" s="149"/>
      <c r="I5" s="149"/>
      <c r="J5" s="149"/>
      <c r="K5" s="149"/>
      <c r="L5" s="149"/>
      <c r="M5" s="149"/>
    </row>
    <row r="6" spans="1:15" s="10" customFormat="1" ht="8.25" customHeight="1" x14ac:dyDescent="0.25">
      <c r="A6" s="142"/>
      <c r="B6" s="143"/>
      <c r="C6" s="144"/>
      <c r="D6" s="143"/>
      <c r="E6" s="145"/>
      <c r="F6" s="147"/>
      <c r="G6" s="149"/>
      <c r="H6" s="149"/>
      <c r="I6" s="149"/>
      <c r="J6" s="149"/>
      <c r="K6" s="149"/>
      <c r="L6" s="149"/>
      <c r="M6" s="149"/>
    </row>
    <row r="7" spans="1:15" s="10" customFormat="1" ht="14.25" customHeight="1" x14ac:dyDescent="0.25">
      <c r="A7" s="142"/>
      <c r="B7" s="143"/>
      <c r="C7" s="144"/>
      <c r="D7" s="143"/>
      <c r="E7" s="145"/>
      <c r="F7" s="147"/>
      <c r="G7" s="149" t="s">
        <v>4</v>
      </c>
      <c r="H7" s="149" t="s">
        <v>5</v>
      </c>
      <c r="I7" s="150" t="s">
        <v>12</v>
      </c>
      <c r="J7" s="149" t="s">
        <v>6</v>
      </c>
      <c r="K7" s="149" t="s">
        <v>7</v>
      </c>
      <c r="L7" s="149" t="s">
        <v>8</v>
      </c>
      <c r="M7" s="149" t="s">
        <v>9</v>
      </c>
    </row>
    <row r="8" spans="1:15" s="10" customFormat="1" ht="13.2" x14ac:dyDescent="0.25">
      <c r="A8" s="142"/>
      <c r="B8" s="143"/>
      <c r="C8" s="144"/>
      <c r="D8" s="143"/>
      <c r="E8" s="145"/>
      <c r="F8" s="147"/>
      <c r="G8" s="149"/>
      <c r="H8" s="149"/>
      <c r="I8" s="150"/>
      <c r="J8" s="149"/>
      <c r="K8" s="149"/>
      <c r="L8" s="149"/>
      <c r="M8" s="149"/>
    </row>
    <row r="9" spans="1:15" s="10" customFormat="1" ht="9.75" customHeight="1" x14ac:dyDescent="0.25">
      <c r="A9" s="142"/>
      <c r="B9" s="143"/>
      <c r="C9" s="144"/>
      <c r="D9" s="143"/>
      <c r="E9" s="145"/>
      <c r="F9" s="147"/>
      <c r="G9" s="149"/>
      <c r="H9" s="149"/>
      <c r="I9" s="150"/>
      <c r="J9" s="149"/>
      <c r="K9" s="149"/>
      <c r="L9" s="149"/>
      <c r="M9" s="149"/>
    </row>
    <row r="10" spans="1:15" s="10" customFormat="1" ht="173.55" customHeight="1" x14ac:dyDescent="0.25">
      <c r="A10" s="142"/>
      <c r="B10" s="143"/>
      <c r="C10" s="144"/>
      <c r="D10" s="143"/>
      <c r="E10" s="145"/>
      <c r="F10" s="148"/>
      <c r="G10" s="149"/>
      <c r="H10" s="149"/>
      <c r="I10" s="150"/>
      <c r="J10" s="149"/>
      <c r="K10" s="149"/>
      <c r="L10" s="149"/>
      <c r="M10" s="149"/>
    </row>
    <row r="11" spans="1:15" s="17" customFormat="1" ht="43.2" customHeight="1" x14ac:dyDescent="0.3">
      <c r="A11" s="46" t="s">
        <v>10</v>
      </c>
      <c r="B11" s="9" t="s">
        <v>15</v>
      </c>
      <c r="C11" s="31"/>
      <c r="D11" s="9"/>
      <c r="E11" s="47"/>
      <c r="F11" s="31">
        <f>H11+I11+J11+K11+L11</f>
        <v>354</v>
      </c>
      <c r="G11" s="48"/>
      <c r="H11" s="31">
        <f>SUM(H12:H365)</f>
        <v>6</v>
      </c>
      <c r="I11" s="31">
        <f t="shared" ref="I11:M11" si="0">SUM(I12:I365)</f>
        <v>347</v>
      </c>
      <c r="J11" s="31">
        <f t="shared" si="0"/>
        <v>0</v>
      </c>
      <c r="K11" s="31">
        <f t="shared" si="0"/>
        <v>0</v>
      </c>
      <c r="L11" s="31">
        <f t="shared" si="0"/>
        <v>1</v>
      </c>
      <c r="M11" s="31">
        <f t="shared" si="0"/>
        <v>0</v>
      </c>
      <c r="O11" s="17">
        <f>H11+I11+L11</f>
        <v>354</v>
      </c>
    </row>
    <row r="12" spans="1:15" s="115" customFormat="1" ht="20.399999999999999" customHeight="1" x14ac:dyDescent="0.3">
      <c r="A12" s="114">
        <v>1</v>
      </c>
      <c r="B12" s="2" t="s">
        <v>725</v>
      </c>
      <c r="C12" s="3" t="s">
        <v>14</v>
      </c>
      <c r="D12" s="2" t="s">
        <v>549</v>
      </c>
      <c r="E12" s="82" t="s">
        <v>993</v>
      </c>
      <c r="F12" s="3">
        <v>1</v>
      </c>
      <c r="G12" s="3"/>
      <c r="H12" s="3"/>
      <c r="I12" s="97">
        <v>1</v>
      </c>
      <c r="J12" s="9"/>
      <c r="K12" s="9"/>
      <c r="L12" s="9"/>
      <c r="M12" s="14"/>
    </row>
    <row r="13" spans="1:15" s="115" customFormat="1" ht="20.399999999999999" customHeight="1" x14ac:dyDescent="0.3">
      <c r="A13" s="114">
        <v>2</v>
      </c>
      <c r="B13" s="2" t="s">
        <v>919</v>
      </c>
      <c r="C13" s="3" t="s">
        <v>14</v>
      </c>
      <c r="D13" s="2" t="s">
        <v>275</v>
      </c>
      <c r="E13" s="95" t="s">
        <v>458</v>
      </c>
      <c r="F13" s="3">
        <v>1</v>
      </c>
      <c r="G13" s="3"/>
      <c r="H13" s="3"/>
      <c r="I13" s="97">
        <v>1</v>
      </c>
      <c r="J13" s="9"/>
      <c r="K13" s="9"/>
      <c r="L13" s="9"/>
      <c r="M13" s="14"/>
    </row>
    <row r="14" spans="1:15" s="118" customFormat="1" ht="20.399999999999999" customHeight="1" x14ac:dyDescent="0.3">
      <c r="A14" s="114">
        <v>3</v>
      </c>
      <c r="B14" s="2" t="s">
        <v>920</v>
      </c>
      <c r="C14" s="3" t="s">
        <v>14</v>
      </c>
      <c r="D14" s="2" t="s">
        <v>1029</v>
      </c>
      <c r="E14" s="2" t="s">
        <v>1030</v>
      </c>
      <c r="F14" s="3">
        <v>1</v>
      </c>
      <c r="G14" s="3"/>
      <c r="H14" s="3"/>
      <c r="I14" s="97">
        <v>1</v>
      </c>
      <c r="J14" s="116"/>
      <c r="K14" s="116"/>
      <c r="L14" s="116"/>
      <c r="M14" s="117"/>
    </row>
    <row r="15" spans="1:15" s="118" customFormat="1" ht="20.399999999999999" customHeight="1" x14ac:dyDescent="0.3">
      <c r="A15" s="114">
        <v>4</v>
      </c>
      <c r="B15" s="2" t="s">
        <v>728</v>
      </c>
      <c r="C15" s="3" t="s">
        <v>14</v>
      </c>
      <c r="D15" s="2" t="s">
        <v>856</v>
      </c>
      <c r="E15" s="82" t="s">
        <v>970</v>
      </c>
      <c r="F15" s="3">
        <v>1</v>
      </c>
      <c r="G15" s="3"/>
      <c r="H15" s="3"/>
      <c r="I15" s="97">
        <v>1</v>
      </c>
      <c r="J15" s="116"/>
      <c r="K15" s="116"/>
      <c r="L15" s="116"/>
      <c r="M15" s="117"/>
    </row>
    <row r="16" spans="1:15" s="118" customFormat="1" ht="20.399999999999999" customHeight="1" x14ac:dyDescent="0.3">
      <c r="A16" s="114">
        <v>5</v>
      </c>
      <c r="B16" s="2" t="s">
        <v>49</v>
      </c>
      <c r="C16" s="3" t="s">
        <v>14</v>
      </c>
      <c r="D16" s="2" t="s">
        <v>277</v>
      </c>
      <c r="E16" s="82" t="s">
        <v>970</v>
      </c>
      <c r="F16" s="3">
        <v>1</v>
      </c>
      <c r="G16" s="3"/>
      <c r="H16" s="3"/>
      <c r="I16" s="97">
        <v>1</v>
      </c>
      <c r="J16" s="116"/>
      <c r="K16" s="116"/>
      <c r="L16" s="116"/>
      <c r="M16" s="117"/>
    </row>
    <row r="17" spans="1:13" s="118" customFormat="1" ht="20.399999999999999" customHeight="1" x14ac:dyDescent="0.3">
      <c r="A17" s="114">
        <v>6</v>
      </c>
      <c r="B17" s="2" t="s">
        <v>273</v>
      </c>
      <c r="C17" s="3" t="s">
        <v>14</v>
      </c>
      <c r="D17" s="2" t="s">
        <v>1031</v>
      </c>
      <c r="E17" s="2" t="s">
        <v>1032</v>
      </c>
      <c r="F17" s="3">
        <v>1</v>
      </c>
      <c r="G17" s="3"/>
      <c r="H17" s="3"/>
      <c r="I17" s="97">
        <v>1</v>
      </c>
      <c r="J17" s="116"/>
      <c r="K17" s="116"/>
      <c r="L17" s="116"/>
      <c r="M17" s="117"/>
    </row>
    <row r="18" spans="1:13" s="118" customFormat="1" ht="20.399999999999999" customHeight="1" x14ac:dyDescent="0.3">
      <c r="A18" s="114">
        <v>7</v>
      </c>
      <c r="B18" s="2" t="s">
        <v>921</v>
      </c>
      <c r="C18" s="3" t="s">
        <v>14</v>
      </c>
      <c r="D18" s="2" t="s">
        <v>416</v>
      </c>
      <c r="E18" s="2" t="s">
        <v>1033</v>
      </c>
      <c r="F18" s="3">
        <v>1</v>
      </c>
      <c r="G18" s="3"/>
      <c r="H18" s="3"/>
      <c r="I18" s="97">
        <v>1</v>
      </c>
      <c r="J18" s="116"/>
      <c r="K18" s="116"/>
      <c r="L18" s="116"/>
      <c r="M18" s="117"/>
    </row>
    <row r="19" spans="1:13" s="118" customFormat="1" ht="20.399999999999999" customHeight="1" x14ac:dyDescent="0.3">
      <c r="A19" s="114">
        <v>8</v>
      </c>
      <c r="B19" s="2" t="s">
        <v>730</v>
      </c>
      <c r="C19" s="3" t="s">
        <v>14</v>
      </c>
      <c r="D19" s="2" t="s">
        <v>857</v>
      </c>
      <c r="E19" s="82" t="s">
        <v>970</v>
      </c>
      <c r="F19" s="3">
        <v>1</v>
      </c>
      <c r="G19" s="3"/>
      <c r="H19" s="3"/>
      <c r="I19" s="97">
        <v>1</v>
      </c>
      <c r="J19" s="116"/>
      <c r="K19" s="116"/>
      <c r="L19" s="116"/>
      <c r="M19" s="117"/>
    </row>
    <row r="20" spans="1:13" s="118" customFormat="1" ht="20.399999999999999" customHeight="1" x14ac:dyDescent="0.3">
      <c r="A20" s="114">
        <v>9</v>
      </c>
      <c r="B20" s="2" t="s">
        <v>711</v>
      </c>
      <c r="C20" s="3" t="s">
        <v>14</v>
      </c>
      <c r="D20" s="2" t="s">
        <v>525</v>
      </c>
      <c r="E20" s="82" t="s">
        <v>993</v>
      </c>
      <c r="F20" s="3">
        <v>1</v>
      </c>
      <c r="G20" s="3"/>
      <c r="H20" s="3"/>
      <c r="I20" s="97">
        <v>1</v>
      </c>
      <c r="J20" s="116"/>
      <c r="K20" s="116"/>
      <c r="L20" s="116"/>
      <c r="M20" s="117"/>
    </row>
    <row r="21" spans="1:13" s="118" customFormat="1" ht="20.399999999999999" customHeight="1" x14ac:dyDescent="0.3">
      <c r="A21" s="114">
        <v>10</v>
      </c>
      <c r="B21" s="2" t="s">
        <v>712</v>
      </c>
      <c r="C21" s="3" t="s">
        <v>14</v>
      </c>
      <c r="D21" s="2" t="s">
        <v>279</v>
      </c>
      <c r="E21" s="82" t="s">
        <v>982</v>
      </c>
      <c r="F21" s="3">
        <v>1</v>
      </c>
      <c r="G21" s="3"/>
      <c r="H21" s="3"/>
      <c r="I21" s="97">
        <v>1</v>
      </c>
      <c r="J21" s="116"/>
      <c r="K21" s="116"/>
      <c r="L21" s="116"/>
      <c r="M21" s="117"/>
    </row>
    <row r="22" spans="1:13" s="118" customFormat="1" ht="20.399999999999999" customHeight="1" x14ac:dyDescent="0.3">
      <c r="A22" s="114">
        <v>11</v>
      </c>
      <c r="B22" s="2" t="s">
        <v>922</v>
      </c>
      <c r="C22" s="3" t="s">
        <v>14</v>
      </c>
      <c r="D22" s="2" t="s">
        <v>1034</v>
      </c>
      <c r="E22" s="95" t="s">
        <v>458</v>
      </c>
      <c r="F22" s="3">
        <v>1</v>
      </c>
      <c r="G22" s="3"/>
      <c r="H22" s="3"/>
      <c r="I22" s="97">
        <v>1</v>
      </c>
      <c r="J22" s="116"/>
      <c r="K22" s="116"/>
      <c r="L22" s="116"/>
      <c r="M22" s="117"/>
    </row>
    <row r="23" spans="1:13" s="118" customFormat="1" ht="20.399999999999999" customHeight="1" x14ac:dyDescent="0.3">
      <c r="A23" s="114">
        <v>12</v>
      </c>
      <c r="B23" s="2" t="s">
        <v>923</v>
      </c>
      <c r="C23" s="3" t="s">
        <v>14</v>
      </c>
      <c r="D23" s="2" t="s">
        <v>546</v>
      </c>
      <c r="E23" s="82" t="s">
        <v>984</v>
      </c>
      <c r="F23" s="3">
        <v>1</v>
      </c>
      <c r="G23" s="3"/>
      <c r="H23" s="3"/>
      <c r="I23" s="97">
        <v>1</v>
      </c>
      <c r="J23" s="116"/>
      <c r="K23" s="116"/>
      <c r="L23" s="116"/>
      <c r="M23" s="117"/>
    </row>
    <row r="24" spans="1:13" s="118" customFormat="1" ht="20.399999999999999" customHeight="1" x14ac:dyDescent="0.3">
      <c r="A24" s="114">
        <v>13</v>
      </c>
      <c r="B24" s="2" t="s">
        <v>924</v>
      </c>
      <c r="C24" s="3" t="s">
        <v>14</v>
      </c>
      <c r="D24" s="2" t="s">
        <v>495</v>
      </c>
      <c r="E24" s="82" t="s">
        <v>967</v>
      </c>
      <c r="F24" s="3">
        <v>1</v>
      </c>
      <c r="G24" s="3"/>
      <c r="H24" s="3"/>
      <c r="I24" s="97">
        <v>1</v>
      </c>
      <c r="J24" s="116"/>
      <c r="K24" s="116"/>
      <c r="L24" s="116"/>
      <c r="M24" s="117"/>
    </row>
    <row r="25" spans="1:13" s="118" customFormat="1" ht="20.399999999999999" customHeight="1" x14ac:dyDescent="0.3">
      <c r="A25" s="114">
        <v>14</v>
      </c>
      <c r="B25" s="2" t="s">
        <v>925</v>
      </c>
      <c r="C25" s="3" t="s">
        <v>14</v>
      </c>
      <c r="D25" s="2" t="s">
        <v>1035</v>
      </c>
      <c r="E25" s="2" t="s">
        <v>1036</v>
      </c>
      <c r="F25" s="3">
        <v>1</v>
      </c>
      <c r="G25" s="3"/>
      <c r="H25" s="3"/>
      <c r="I25" s="97">
        <v>1</v>
      </c>
      <c r="J25" s="116"/>
      <c r="K25" s="116"/>
      <c r="L25" s="116"/>
      <c r="M25" s="117"/>
    </row>
    <row r="26" spans="1:13" s="118" customFormat="1" ht="20.399999999999999" customHeight="1" x14ac:dyDescent="0.3">
      <c r="A26" s="114">
        <v>15</v>
      </c>
      <c r="B26" s="2" t="s">
        <v>716</v>
      </c>
      <c r="C26" s="3" t="s">
        <v>14</v>
      </c>
      <c r="D26" s="2" t="s">
        <v>1037</v>
      </c>
      <c r="E26" s="82" t="s">
        <v>984</v>
      </c>
      <c r="F26" s="3">
        <v>1</v>
      </c>
      <c r="G26" s="3"/>
      <c r="H26" s="3"/>
      <c r="I26" s="97">
        <v>1</v>
      </c>
      <c r="J26" s="116"/>
      <c r="K26" s="116"/>
      <c r="L26" s="116"/>
      <c r="M26" s="117"/>
    </row>
    <row r="27" spans="1:13" s="118" customFormat="1" ht="20.399999999999999" customHeight="1" x14ac:dyDescent="0.3">
      <c r="A27" s="114">
        <v>16</v>
      </c>
      <c r="B27" s="2" t="s">
        <v>260</v>
      </c>
      <c r="C27" s="3" t="s">
        <v>14</v>
      </c>
      <c r="D27" s="2" t="s">
        <v>547</v>
      </c>
      <c r="E27" s="2" t="s">
        <v>1038</v>
      </c>
      <c r="F27" s="3">
        <v>1</v>
      </c>
      <c r="G27" s="3"/>
      <c r="H27" s="3"/>
      <c r="I27" s="97"/>
      <c r="J27" s="116"/>
      <c r="K27" s="116"/>
      <c r="L27" s="116">
        <v>1</v>
      </c>
      <c r="M27" s="117"/>
    </row>
    <row r="28" spans="1:13" s="118" customFormat="1" ht="20.399999999999999" customHeight="1" x14ac:dyDescent="0.3">
      <c r="A28" s="114">
        <v>17</v>
      </c>
      <c r="B28" s="2" t="s">
        <v>719</v>
      </c>
      <c r="C28" s="3" t="s">
        <v>14</v>
      </c>
      <c r="D28" s="2" t="s">
        <v>844</v>
      </c>
      <c r="E28" s="4" t="s">
        <v>1022</v>
      </c>
      <c r="F28" s="3">
        <v>1</v>
      </c>
      <c r="G28" s="3"/>
      <c r="H28" s="3"/>
      <c r="I28" s="97">
        <v>1</v>
      </c>
      <c r="J28" s="116"/>
      <c r="K28" s="116"/>
      <c r="L28" s="116"/>
      <c r="M28" s="117"/>
    </row>
    <row r="29" spans="1:13" s="118" customFormat="1" ht="20.399999999999999" customHeight="1" x14ac:dyDescent="0.3">
      <c r="A29" s="114">
        <v>18</v>
      </c>
      <c r="B29" s="2" t="s">
        <v>736</v>
      </c>
      <c r="C29" s="3" t="s">
        <v>14</v>
      </c>
      <c r="D29" s="2" t="s">
        <v>859</v>
      </c>
      <c r="E29" s="82" t="s">
        <v>970</v>
      </c>
      <c r="F29" s="3">
        <v>1</v>
      </c>
      <c r="G29" s="3"/>
      <c r="H29" s="3"/>
      <c r="I29" s="97">
        <v>1</v>
      </c>
      <c r="J29" s="116"/>
      <c r="K29" s="116"/>
      <c r="L29" s="116"/>
      <c r="M29" s="117"/>
    </row>
    <row r="30" spans="1:13" s="118" customFormat="1" ht="20.399999999999999" customHeight="1" x14ac:dyDescent="0.3">
      <c r="A30" s="114">
        <v>19</v>
      </c>
      <c r="B30" s="2" t="s">
        <v>637</v>
      </c>
      <c r="C30" s="3" t="s">
        <v>14</v>
      </c>
      <c r="D30" s="2" t="s">
        <v>854</v>
      </c>
      <c r="E30" s="82" t="s">
        <v>993</v>
      </c>
      <c r="F30" s="3">
        <v>1</v>
      </c>
      <c r="G30" s="3"/>
      <c r="H30" s="3"/>
      <c r="I30" s="97">
        <v>1</v>
      </c>
      <c r="J30" s="116"/>
      <c r="K30" s="116"/>
      <c r="L30" s="116"/>
      <c r="M30" s="117"/>
    </row>
    <row r="31" spans="1:13" s="118" customFormat="1" ht="20.399999999999999" customHeight="1" x14ac:dyDescent="0.3">
      <c r="A31" s="114">
        <v>20</v>
      </c>
      <c r="B31" s="2" t="s">
        <v>721</v>
      </c>
      <c r="C31" s="3" t="s">
        <v>14</v>
      </c>
      <c r="D31" s="2" t="s">
        <v>63</v>
      </c>
      <c r="E31" s="25" t="s">
        <v>989</v>
      </c>
      <c r="F31" s="3">
        <v>1</v>
      </c>
      <c r="G31" s="3"/>
      <c r="H31" s="3"/>
      <c r="I31" s="97">
        <v>1</v>
      </c>
      <c r="J31" s="116"/>
      <c r="K31" s="116"/>
      <c r="L31" s="116"/>
      <c r="M31" s="117"/>
    </row>
    <row r="32" spans="1:13" s="118" customFormat="1" ht="20.399999999999999" customHeight="1" x14ac:dyDescent="0.3">
      <c r="A32" s="114">
        <v>21</v>
      </c>
      <c r="B32" s="2" t="s">
        <v>926</v>
      </c>
      <c r="C32" s="3" t="s">
        <v>14</v>
      </c>
      <c r="D32" s="2" t="s">
        <v>366</v>
      </c>
      <c r="E32" s="2" t="s">
        <v>1033</v>
      </c>
      <c r="F32" s="3">
        <v>1</v>
      </c>
      <c r="G32" s="3"/>
      <c r="H32" s="3"/>
      <c r="I32" s="97">
        <v>1</v>
      </c>
      <c r="J32" s="116"/>
      <c r="K32" s="116"/>
      <c r="L32" s="116"/>
      <c r="M32" s="117"/>
    </row>
    <row r="33" spans="1:13" s="118" customFormat="1" ht="20.399999999999999" customHeight="1" x14ac:dyDescent="0.3">
      <c r="A33" s="114">
        <v>22</v>
      </c>
      <c r="B33" s="2" t="s">
        <v>927</v>
      </c>
      <c r="C33" s="3" t="s">
        <v>14</v>
      </c>
      <c r="D33" s="2" t="s">
        <v>540</v>
      </c>
      <c r="E33" s="2" t="s">
        <v>1039</v>
      </c>
      <c r="F33" s="3">
        <v>1</v>
      </c>
      <c r="G33" s="3"/>
      <c r="H33" s="3"/>
      <c r="I33" s="97">
        <v>1</v>
      </c>
      <c r="J33" s="116"/>
      <c r="K33" s="116"/>
      <c r="L33" s="116"/>
      <c r="M33" s="117"/>
    </row>
    <row r="34" spans="1:13" s="118" customFormat="1" ht="20.399999999999999" customHeight="1" x14ac:dyDescent="0.3">
      <c r="A34" s="114">
        <v>23</v>
      </c>
      <c r="B34" s="2" t="s">
        <v>546</v>
      </c>
      <c r="C34" s="3" t="s">
        <v>14</v>
      </c>
      <c r="D34" s="2" t="s">
        <v>943</v>
      </c>
      <c r="E34" s="82" t="s">
        <v>993</v>
      </c>
      <c r="F34" s="3">
        <v>1</v>
      </c>
      <c r="G34" s="3"/>
      <c r="H34" s="3"/>
      <c r="I34" s="97">
        <v>1</v>
      </c>
      <c r="J34" s="116"/>
      <c r="K34" s="116"/>
      <c r="L34" s="116"/>
      <c r="M34" s="117"/>
    </row>
    <row r="35" spans="1:13" s="118" customFormat="1" ht="20.399999999999999" customHeight="1" x14ac:dyDescent="0.3">
      <c r="A35" s="114">
        <v>24</v>
      </c>
      <c r="B35" s="2" t="s">
        <v>741</v>
      </c>
      <c r="C35" s="3" t="s">
        <v>14</v>
      </c>
      <c r="D35" s="2" t="s">
        <v>548</v>
      </c>
      <c r="E35" s="82" t="s">
        <v>970</v>
      </c>
      <c r="F35" s="3">
        <v>1</v>
      </c>
      <c r="G35" s="3"/>
      <c r="H35" s="3"/>
      <c r="I35" s="97">
        <v>1</v>
      </c>
      <c r="J35" s="116"/>
      <c r="K35" s="116"/>
      <c r="L35" s="116"/>
      <c r="M35" s="117"/>
    </row>
    <row r="36" spans="1:13" s="118" customFormat="1" ht="20.399999999999999" customHeight="1" x14ac:dyDescent="0.3">
      <c r="A36" s="114">
        <v>25</v>
      </c>
      <c r="B36" s="2" t="s">
        <v>928</v>
      </c>
      <c r="C36" s="3" t="s">
        <v>14</v>
      </c>
      <c r="D36" s="2" t="s">
        <v>1040</v>
      </c>
      <c r="E36" s="2" t="s">
        <v>1032</v>
      </c>
      <c r="F36" s="3">
        <v>1</v>
      </c>
      <c r="G36" s="3"/>
      <c r="H36" s="3"/>
      <c r="I36" s="97">
        <v>1</v>
      </c>
      <c r="J36" s="116"/>
      <c r="K36" s="116"/>
      <c r="L36" s="116"/>
      <c r="M36" s="117"/>
    </row>
    <row r="37" spans="1:13" s="118" customFormat="1" ht="20.399999999999999" customHeight="1" x14ac:dyDescent="0.3">
      <c r="A37" s="114">
        <v>26</v>
      </c>
      <c r="B37" s="2" t="s">
        <v>929</v>
      </c>
      <c r="C37" s="3" t="s">
        <v>14</v>
      </c>
      <c r="D37" s="2" t="s">
        <v>360</v>
      </c>
      <c r="E37" s="2" t="s">
        <v>1032</v>
      </c>
      <c r="F37" s="3">
        <v>1</v>
      </c>
      <c r="G37" s="3"/>
      <c r="H37" s="3"/>
      <c r="I37" s="97">
        <v>1</v>
      </c>
      <c r="J37" s="116"/>
      <c r="K37" s="116"/>
      <c r="L37" s="116"/>
      <c r="M37" s="117"/>
    </row>
    <row r="38" spans="1:13" s="118" customFormat="1" ht="20.399999999999999" customHeight="1" x14ac:dyDescent="0.3">
      <c r="A38" s="114">
        <v>27</v>
      </c>
      <c r="B38" s="2" t="s">
        <v>930</v>
      </c>
      <c r="C38" s="3" t="s">
        <v>14</v>
      </c>
      <c r="D38" s="2" t="s">
        <v>1031</v>
      </c>
      <c r="E38" s="2" t="s">
        <v>1039</v>
      </c>
      <c r="F38" s="3">
        <v>1</v>
      </c>
      <c r="G38" s="3"/>
      <c r="H38" s="3"/>
      <c r="I38" s="97">
        <v>1</v>
      </c>
      <c r="J38" s="116"/>
      <c r="K38" s="116"/>
      <c r="L38" s="116"/>
      <c r="M38" s="117"/>
    </row>
    <row r="39" spans="1:13" s="118" customFormat="1" ht="20.399999999999999" customHeight="1" x14ac:dyDescent="0.3">
      <c r="A39" s="114">
        <v>28</v>
      </c>
      <c r="B39" s="2" t="s">
        <v>931</v>
      </c>
      <c r="C39" s="3" t="s">
        <v>14</v>
      </c>
      <c r="D39" s="2" t="s">
        <v>1041</v>
      </c>
      <c r="E39" s="2" t="s">
        <v>1042</v>
      </c>
      <c r="F39" s="3">
        <v>1</v>
      </c>
      <c r="G39" s="3"/>
      <c r="H39" s="3"/>
      <c r="I39" s="97">
        <v>1</v>
      </c>
      <c r="J39" s="116"/>
      <c r="K39" s="116"/>
      <c r="L39" s="116"/>
      <c r="M39" s="117"/>
    </row>
    <row r="40" spans="1:13" s="118" customFormat="1" ht="20.399999999999999" customHeight="1" x14ac:dyDescent="0.3">
      <c r="A40" s="114">
        <v>29</v>
      </c>
      <c r="B40" s="2" t="s">
        <v>932</v>
      </c>
      <c r="C40" s="3" t="s">
        <v>14</v>
      </c>
      <c r="D40" s="2" t="s">
        <v>1043</v>
      </c>
      <c r="E40" s="2" t="s">
        <v>1036</v>
      </c>
      <c r="F40" s="3">
        <v>1</v>
      </c>
      <c r="G40" s="3"/>
      <c r="H40" s="3"/>
      <c r="I40" s="97">
        <v>1</v>
      </c>
      <c r="J40" s="116"/>
      <c r="K40" s="116"/>
      <c r="L40" s="116"/>
      <c r="M40" s="117"/>
    </row>
    <row r="41" spans="1:13" s="118" customFormat="1" ht="20.399999999999999" customHeight="1" x14ac:dyDescent="0.3">
      <c r="A41" s="114">
        <v>30</v>
      </c>
      <c r="B41" s="2" t="s">
        <v>745</v>
      </c>
      <c r="C41" s="3" t="s">
        <v>14</v>
      </c>
      <c r="D41" s="2" t="s">
        <v>1044</v>
      </c>
      <c r="E41" s="4" t="s">
        <v>990</v>
      </c>
      <c r="F41" s="3">
        <v>1</v>
      </c>
      <c r="G41" s="3"/>
      <c r="H41" s="3"/>
      <c r="I41" s="97">
        <v>1</v>
      </c>
      <c r="J41" s="116"/>
      <c r="K41" s="116"/>
      <c r="L41" s="116"/>
      <c r="M41" s="117"/>
    </row>
    <row r="42" spans="1:13" s="118" customFormat="1" ht="20.399999999999999" customHeight="1" x14ac:dyDescent="0.3">
      <c r="A42" s="114">
        <v>31</v>
      </c>
      <c r="B42" s="2" t="s">
        <v>933</v>
      </c>
      <c r="C42" s="3" t="s">
        <v>14</v>
      </c>
      <c r="D42" s="2" t="s">
        <v>132</v>
      </c>
      <c r="E42" s="2" t="s">
        <v>1032</v>
      </c>
      <c r="F42" s="3">
        <v>1</v>
      </c>
      <c r="G42" s="3"/>
      <c r="H42" s="3"/>
      <c r="I42" s="97">
        <v>1</v>
      </c>
      <c r="J42" s="116"/>
      <c r="K42" s="116"/>
      <c r="L42" s="116"/>
      <c r="M42" s="117"/>
    </row>
    <row r="43" spans="1:13" s="118" customFormat="1" ht="20.399999999999999" customHeight="1" x14ac:dyDescent="0.3">
      <c r="A43" s="114">
        <v>32</v>
      </c>
      <c r="B43" s="91" t="s">
        <v>706</v>
      </c>
      <c r="C43" s="3" t="s">
        <v>46</v>
      </c>
      <c r="D43" s="2" t="s">
        <v>1045</v>
      </c>
      <c r="E43" s="82" t="s">
        <v>993</v>
      </c>
      <c r="F43" s="3">
        <v>1</v>
      </c>
      <c r="G43" s="3">
        <v>1</v>
      </c>
      <c r="H43" s="3">
        <v>1</v>
      </c>
      <c r="I43" s="97"/>
      <c r="J43" s="116"/>
      <c r="K43" s="116"/>
      <c r="L43" s="116"/>
      <c r="M43" s="117"/>
    </row>
    <row r="44" spans="1:13" s="118" customFormat="1" ht="20.399999999999999" customHeight="1" x14ac:dyDescent="0.3">
      <c r="A44" s="114">
        <v>33</v>
      </c>
      <c r="B44" s="91" t="s">
        <v>525</v>
      </c>
      <c r="C44" s="3" t="s">
        <v>46</v>
      </c>
      <c r="D44" s="2" t="s">
        <v>1046</v>
      </c>
      <c r="E44" s="2" t="s">
        <v>1030</v>
      </c>
      <c r="F44" s="3">
        <v>1</v>
      </c>
      <c r="G44" s="3"/>
      <c r="H44" s="3"/>
      <c r="I44" s="97">
        <v>1</v>
      </c>
      <c r="J44" s="116"/>
      <c r="K44" s="116"/>
      <c r="L44" s="116"/>
      <c r="M44" s="117"/>
    </row>
    <row r="45" spans="1:13" s="118" customFormat="1" ht="20.399999999999999" customHeight="1" x14ac:dyDescent="0.3">
      <c r="A45" s="114">
        <v>34</v>
      </c>
      <c r="B45" s="91" t="s">
        <v>729</v>
      </c>
      <c r="C45" s="3" t="s">
        <v>46</v>
      </c>
      <c r="D45" s="2" t="s">
        <v>281</v>
      </c>
      <c r="E45" s="4" t="s">
        <v>989</v>
      </c>
      <c r="F45" s="3">
        <v>1</v>
      </c>
      <c r="G45" s="3"/>
      <c r="H45" s="3"/>
      <c r="I45" s="97">
        <v>1</v>
      </c>
      <c r="J45" s="116"/>
      <c r="K45" s="116"/>
      <c r="L45" s="116"/>
      <c r="M45" s="117"/>
    </row>
    <row r="46" spans="1:13" s="118" customFormat="1" ht="20.399999999999999" customHeight="1" x14ac:dyDescent="0.3">
      <c r="A46" s="114">
        <v>35</v>
      </c>
      <c r="B46" s="91" t="s">
        <v>709</v>
      </c>
      <c r="C46" s="3" t="s">
        <v>46</v>
      </c>
      <c r="D46" s="2" t="s">
        <v>1047</v>
      </c>
      <c r="E46" s="82" t="s">
        <v>970</v>
      </c>
      <c r="F46" s="3">
        <v>1</v>
      </c>
      <c r="G46" s="3"/>
      <c r="H46" s="3"/>
      <c r="I46" s="97">
        <v>1</v>
      </c>
      <c r="J46" s="116"/>
      <c r="K46" s="116"/>
      <c r="L46" s="116"/>
      <c r="M46" s="117"/>
    </row>
    <row r="47" spans="1:13" s="118" customFormat="1" ht="20.399999999999999" customHeight="1" x14ac:dyDescent="0.3">
      <c r="A47" s="114">
        <v>36</v>
      </c>
      <c r="B47" s="91" t="s">
        <v>735</v>
      </c>
      <c r="C47" s="3" t="s">
        <v>46</v>
      </c>
      <c r="D47" s="2" t="s">
        <v>347</v>
      </c>
      <c r="E47" s="4" t="s">
        <v>990</v>
      </c>
      <c r="F47" s="3">
        <v>1</v>
      </c>
      <c r="G47" s="3"/>
      <c r="H47" s="3"/>
      <c r="I47" s="97">
        <v>1</v>
      </c>
      <c r="J47" s="116"/>
      <c r="K47" s="116"/>
      <c r="L47" s="116"/>
      <c r="M47" s="117"/>
    </row>
    <row r="48" spans="1:13" s="118" customFormat="1" ht="20.399999999999999" customHeight="1" x14ac:dyDescent="0.3">
      <c r="A48" s="114">
        <v>37</v>
      </c>
      <c r="B48" s="91" t="s">
        <v>934</v>
      </c>
      <c r="C48" s="3" t="s">
        <v>46</v>
      </c>
      <c r="D48" s="2" t="s">
        <v>1048</v>
      </c>
      <c r="E48" s="2" t="s">
        <v>976</v>
      </c>
      <c r="F48" s="3">
        <v>1</v>
      </c>
      <c r="G48" s="3"/>
      <c r="H48" s="3"/>
      <c r="I48" s="97">
        <v>1</v>
      </c>
      <c r="J48" s="116"/>
      <c r="K48" s="116"/>
      <c r="L48" s="116"/>
      <c r="M48" s="117"/>
    </row>
    <row r="49" spans="1:13" s="118" customFormat="1" ht="20.399999999999999" customHeight="1" x14ac:dyDescent="0.3">
      <c r="A49" s="114">
        <v>38</v>
      </c>
      <c r="B49" s="91" t="s">
        <v>935</v>
      </c>
      <c r="C49" s="3" t="s">
        <v>46</v>
      </c>
      <c r="D49" s="2" t="s">
        <v>1049</v>
      </c>
      <c r="E49" s="2" t="s">
        <v>976</v>
      </c>
      <c r="F49" s="3">
        <v>1</v>
      </c>
      <c r="G49" s="3"/>
      <c r="H49" s="3"/>
      <c r="I49" s="97">
        <v>1</v>
      </c>
      <c r="J49" s="116"/>
      <c r="K49" s="116"/>
      <c r="L49" s="116"/>
      <c r="M49" s="117"/>
    </row>
    <row r="50" spans="1:13" s="118" customFormat="1" ht="20.399999999999999" customHeight="1" x14ac:dyDescent="0.3">
      <c r="A50" s="114">
        <v>39</v>
      </c>
      <c r="B50" s="91" t="s">
        <v>627</v>
      </c>
      <c r="C50" s="3" t="s">
        <v>46</v>
      </c>
      <c r="D50" s="2" t="s">
        <v>537</v>
      </c>
      <c r="E50" s="2" t="s">
        <v>1030</v>
      </c>
      <c r="F50" s="3">
        <v>1</v>
      </c>
      <c r="G50" s="3"/>
      <c r="H50" s="3"/>
      <c r="I50" s="97">
        <v>1</v>
      </c>
      <c r="J50" s="116"/>
      <c r="K50" s="116"/>
      <c r="L50" s="116"/>
      <c r="M50" s="117"/>
    </row>
    <row r="51" spans="1:13" s="118" customFormat="1" ht="20.399999999999999" customHeight="1" x14ac:dyDescent="0.3">
      <c r="A51" s="114">
        <v>40</v>
      </c>
      <c r="B51" s="91" t="s">
        <v>936</v>
      </c>
      <c r="C51" s="3" t="s">
        <v>46</v>
      </c>
      <c r="D51" s="2" t="s">
        <v>1050</v>
      </c>
      <c r="E51" s="82" t="s">
        <v>982</v>
      </c>
      <c r="F51" s="3">
        <v>1</v>
      </c>
      <c r="G51" s="3"/>
      <c r="H51" s="3"/>
      <c r="I51" s="97">
        <v>1</v>
      </c>
      <c r="J51" s="116"/>
      <c r="K51" s="116"/>
      <c r="L51" s="116"/>
      <c r="M51" s="117"/>
    </row>
    <row r="52" spans="1:13" s="118" customFormat="1" ht="20.399999999999999" customHeight="1" x14ac:dyDescent="0.3">
      <c r="A52" s="114">
        <v>41</v>
      </c>
      <c r="B52" s="91" t="s">
        <v>713</v>
      </c>
      <c r="C52" s="3" t="s">
        <v>46</v>
      </c>
      <c r="D52" s="2" t="s">
        <v>1051</v>
      </c>
      <c r="E52" s="82" t="s">
        <v>970</v>
      </c>
      <c r="F52" s="3">
        <v>1</v>
      </c>
      <c r="G52" s="3"/>
      <c r="H52" s="3"/>
      <c r="I52" s="97">
        <v>1</v>
      </c>
      <c r="J52" s="116"/>
      <c r="K52" s="116"/>
      <c r="L52" s="116"/>
      <c r="M52" s="117"/>
    </row>
    <row r="53" spans="1:13" s="118" customFormat="1" ht="20.399999999999999" customHeight="1" x14ac:dyDescent="0.3">
      <c r="A53" s="114">
        <v>42</v>
      </c>
      <c r="B53" s="91" t="s">
        <v>92</v>
      </c>
      <c r="C53" s="3" t="s">
        <v>46</v>
      </c>
      <c r="D53" s="2" t="s">
        <v>272</v>
      </c>
      <c r="E53" s="2" t="s">
        <v>1036</v>
      </c>
      <c r="F53" s="3">
        <v>1</v>
      </c>
      <c r="G53" s="3"/>
      <c r="H53" s="3"/>
      <c r="I53" s="97">
        <v>1</v>
      </c>
      <c r="J53" s="116"/>
      <c r="K53" s="116"/>
      <c r="L53" s="116"/>
      <c r="M53" s="117"/>
    </row>
    <row r="54" spans="1:13" s="118" customFormat="1" ht="20.399999999999999" customHeight="1" x14ac:dyDescent="0.3">
      <c r="A54" s="114">
        <v>43</v>
      </c>
      <c r="B54" s="91" t="s">
        <v>937</v>
      </c>
      <c r="C54" s="3" t="s">
        <v>46</v>
      </c>
      <c r="D54" s="2"/>
      <c r="E54" s="2" t="s">
        <v>1030</v>
      </c>
      <c r="F54" s="3">
        <v>1</v>
      </c>
      <c r="G54" s="3"/>
      <c r="H54" s="3"/>
      <c r="I54" s="97">
        <v>1</v>
      </c>
      <c r="J54" s="116"/>
      <c r="K54" s="116"/>
      <c r="L54" s="116"/>
      <c r="M54" s="117"/>
    </row>
    <row r="55" spans="1:13" s="118" customFormat="1" ht="20.399999999999999" customHeight="1" x14ac:dyDescent="0.3">
      <c r="A55" s="114">
        <v>44</v>
      </c>
      <c r="B55" s="91" t="s">
        <v>733</v>
      </c>
      <c r="C55" s="3" t="s">
        <v>46</v>
      </c>
      <c r="D55" s="2" t="s">
        <v>94</v>
      </c>
      <c r="E55" s="4" t="s">
        <v>990</v>
      </c>
      <c r="F55" s="3">
        <v>1</v>
      </c>
      <c r="G55" s="3"/>
      <c r="H55" s="3"/>
      <c r="I55" s="97">
        <v>1</v>
      </c>
      <c r="J55" s="116"/>
      <c r="K55" s="116"/>
      <c r="L55" s="116"/>
      <c r="M55" s="117"/>
    </row>
    <row r="56" spans="1:13" s="118" customFormat="1" ht="20.399999999999999" customHeight="1" x14ac:dyDescent="0.3">
      <c r="A56" s="114">
        <v>45</v>
      </c>
      <c r="B56" s="91" t="s">
        <v>715</v>
      </c>
      <c r="C56" s="3" t="s">
        <v>46</v>
      </c>
      <c r="D56" s="2" t="s">
        <v>852</v>
      </c>
      <c r="E56" s="82" t="s">
        <v>982</v>
      </c>
      <c r="F56" s="3">
        <v>1</v>
      </c>
      <c r="G56" s="3"/>
      <c r="H56" s="3"/>
      <c r="I56" s="97">
        <v>1</v>
      </c>
      <c r="J56" s="116"/>
      <c r="K56" s="116"/>
      <c r="L56" s="116"/>
      <c r="M56" s="117"/>
    </row>
    <row r="57" spans="1:13" s="118" customFormat="1" ht="20.399999999999999" customHeight="1" x14ac:dyDescent="0.3">
      <c r="A57" s="114">
        <v>46</v>
      </c>
      <c r="B57" s="91" t="s">
        <v>938</v>
      </c>
      <c r="C57" s="3" t="s">
        <v>46</v>
      </c>
      <c r="D57" s="2" t="s">
        <v>272</v>
      </c>
      <c r="E57" s="2" t="s">
        <v>1036</v>
      </c>
      <c r="F57" s="3">
        <v>1</v>
      </c>
      <c r="G57" s="3"/>
      <c r="H57" s="3"/>
      <c r="I57" s="97">
        <v>1</v>
      </c>
      <c r="J57" s="116"/>
      <c r="K57" s="116"/>
      <c r="L57" s="116"/>
      <c r="M57" s="117"/>
    </row>
    <row r="58" spans="1:13" s="118" customFormat="1" ht="20.399999999999999" customHeight="1" x14ac:dyDescent="0.3">
      <c r="A58" s="114">
        <v>47</v>
      </c>
      <c r="B58" s="91" t="s">
        <v>939</v>
      </c>
      <c r="C58" s="3" t="s">
        <v>46</v>
      </c>
      <c r="D58" s="2" t="s">
        <v>1052</v>
      </c>
      <c r="E58" s="2" t="s">
        <v>1053</v>
      </c>
      <c r="F58" s="3">
        <v>1</v>
      </c>
      <c r="G58" s="3"/>
      <c r="H58" s="3"/>
      <c r="I58" s="97">
        <v>1</v>
      </c>
      <c r="J58" s="116"/>
      <c r="K58" s="116"/>
      <c r="L58" s="116"/>
      <c r="M58" s="117"/>
    </row>
    <row r="59" spans="1:13" s="118" customFormat="1" ht="20.399999999999999" customHeight="1" x14ac:dyDescent="0.3">
      <c r="A59" s="114">
        <v>48</v>
      </c>
      <c r="B59" s="91" t="s">
        <v>940</v>
      </c>
      <c r="C59" s="3" t="s">
        <v>46</v>
      </c>
      <c r="D59" s="2" t="s">
        <v>1054</v>
      </c>
      <c r="E59" s="2" t="s">
        <v>976</v>
      </c>
      <c r="F59" s="3">
        <v>1</v>
      </c>
      <c r="G59" s="3"/>
      <c r="H59" s="3"/>
      <c r="I59" s="97">
        <v>1</v>
      </c>
      <c r="J59" s="116"/>
      <c r="K59" s="116"/>
      <c r="L59" s="116"/>
      <c r="M59" s="117"/>
    </row>
    <row r="60" spans="1:13" s="118" customFormat="1" ht="20.399999999999999" customHeight="1" x14ac:dyDescent="0.3">
      <c r="A60" s="114">
        <v>49</v>
      </c>
      <c r="B60" s="91" t="s">
        <v>941</v>
      </c>
      <c r="C60" s="3" t="s">
        <v>46</v>
      </c>
      <c r="D60" s="2" t="s">
        <v>1055</v>
      </c>
      <c r="E60" s="95" t="s">
        <v>458</v>
      </c>
      <c r="F60" s="3">
        <v>1</v>
      </c>
      <c r="G60" s="3"/>
      <c r="H60" s="3"/>
      <c r="I60" s="97">
        <v>1</v>
      </c>
      <c r="J60" s="116"/>
      <c r="K60" s="116"/>
      <c r="L60" s="116"/>
      <c r="M60" s="117"/>
    </row>
    <row r="61" spans="1:13" s="118" customFormat="1" ht="20.399999999999999" customHeight="1" x14ac:dyDescent="0.3">
      <c r="A61" s="114">
        <v>50</v>
      </c>
      <c r="B61" s="91" t="s">
        <v>720</v>
      </c>
      <c r="C61" s="3" t="s">
        <v>46</v>
      </c>
      <c r="D61" s="2" t="s">
        <v>282</v>
      </c>
      <c r="E61" s="82" t="s">
        <v>982</v>
      </c>
      <c r="F61" s="3">
        <v>1</v>
      </c>
      <c r="G61" s="3"/>
      <c r="H61" s="3"/>
      <c r="I61" s="97">
        <v>1</v>
      </c>
      <c r="J61" s="116"/>
      <c r="K61" s="116"/>
      <c r="L61" s="116"/>
      <c r="M61" s="117"/>
    </row>
    <row r="62" spans="1:13" s="118" customFormat="1" ht="20.399999999999999" customHeight="1" x14ac:dyDescent="0.3">
      <c r="A62" s="114">
        <v>51</v>
      </c>
      <c r="B62" s="91" t="s">
        <v>738</v>
      </c>
      <c r="C62" s="3" t="s">
        <v>46</v>
      </c>
      <c r="D62" s="2" t="s">
        <v>400</v>
      </c>
      <c r="E62" s="4" t="s">
        <v>990</v>
      </c>
      <c r="F62" s="3">
        <v>1</v>
      </c>
      <c r="G62" s="3"/>
      <c r="H62" s="3"/>
      <c r="I62" s="97">
        <v>1</v>
      </c>
      <c r="J62" s="116"/>
      <c r="K62" s="116"/>
      <c r="L62" s="116"/>
      <c r="M62" s="117"/>
    </row>
    <row r="63" spans="1:13" s="118" customFormat="1" ht="20.399999999999999" customHeight="1" x14ac:dyDescent="0.3">
      <c r="A63" s="114">
        <v>52</v>
      </c>
      <c r="B63" s="91" t="s">
        <v>942</v>
      </c>
      <c r="C63" s="3" t="s">
        <v>46</v>
      </c>
      <c r="D63" s="2" t="s">
        <v>1056</v>
      </c>
      <c r="E63" s="2" t="s">
        <v>1090</v>
      </c>
      <c r="F63" s="3">
        <v>1</v>
      </c>
      <c r="G63" s="3"/>
      <c r="H63" s="3"/>
      <c r="I63" s="97">
        <v>1</v>
      </c>
      <c r="J63" s="116"/>
      <c r="K63" s="116"/>
      <c r="L63" s="116"/>
      <c r="M63" s="117"/>
    </row>
    <row r="64" spans="1:13" s="118" customFormat="1" ht="20.399999999999999" customHeight="1" x14ac:dyDescent="0.3">
      <c r="A64" s="114">
        <v>53</v>
      </c>
      <c r="B64" s="91" t="s">
        <v>943</v>
      </c>
      <c r="C64" s="3" t="s">
        <v>46</v>
      </c>
      <c r="D64" s="2" t="s">
        <v>541</v>
      </c>
      <c r="E64" s="2" t="s">
        <v>1030</v>
      </c>
      <c r="F64" s="3">
        <v>1</v>
      </c>
      <c r="G64" s="3"/>
      <c r="H64" s="3"/>
      <c r="I64" s="97">
        <v>1</v>
      </c>
      <c r="J64" s="116"/>
      <c r="K64" s="116"/>
      <c r="L64" s="116"/>
      <c r="M64" s="117"/>
    </row>
    <row r="65" spans="1:13" s="118" customFormat="1" ht="20.399999999999999" customHeight="1" x14ac:dyDescent="0.3">
      <c r="A65" s="114">
        <v>54</v>
      </c>
      <c r="B65" s="91" t="s">
        <v>785</v>
      </c>
      <c r="C65" s="3" t="s">
        <v>46</v>
      </c>
      <c r="D65" s="2" t="s">
        <v>1058</v>
      </c>
      <c r="E65" s="2" t="s">
        <v>1042</v>
      </c>
      <c r="F65" s="3">
        <v>1</v>
      </c>
      <c r="G65" s="3"/>
      <c r="H65" s="3"/>
      <c r="I65" s="97">
        <v>1</v>
      </c>
      <c r="J65" s="116"/>
      <c r="K65" s="116"/>
      <c r="L65" s="116"/>
      <c r="M65" s="117"/>
    </row>
    <row r="66" spans="1:13" s="118" customFormat="1" ht="20.399999999999999" customHeight="1" x14ac:dyDescent="0.3">
      <c r="A66" s="114">
        <v>55</v>
      </c>
      <c r="B66" s="91" t="s">
        <v>742</v>
      </c>
      <c r="C66" s="3" t="s">
        <v>46</v>
      </c>
      <c r="D66" s="2" t="s">
        <v>1059</v>
      </c>
      <c r="E66" s="4" t="s">
        <v>990</v>
      </c>
      <c r="F66" s="3">
        <v>1</v>
      </c>
      <c r="G66" s="3"/>
      <c r="H66" s="3"/>
      <c r="I66" s="97">
        <v>1</v>
      </c>
      <c r="J66" s="116"/>
      <c r="K66" s="116"/>
      <c r="L66" s="116"/>
      <c r="M66" s="117"/>
    </row>
    <row r="67" spans="1:13" s="118" customFormat="1" ht="20.399999999999999" customHeight="1" x14ac:dyDescent="0.3">
      <c r="A67" s="114">
        <v>56</v>
      </c>
      <c r="B67" s="91" t="s">
        <v>722</v>
      </c>
      <c r="C67" s="3" t="s">
        <v>46</v>
      </c>
      <c r="D67" s="2" t="s">
        <v>981</v>
      </c>
      <c r="E67" s="82" t="s">
        <v>982</v>
      </c>
      <c r="F67" s="3">
        <v>1</v>
      </c>
      <c r="G67" s="3"/>
      <c r="H67" s="3"/>
      <c r="I67" s="97">
        <v>1</v>
      </c>
      <c r="J67" s="116"/>
      <c r="K67" s="116"/>
      <c r="L67" s="116"/>
      <c r="M67" s="117"/>
    </row>
    <row r="68" spans="1:13" s="118" customFormat="1" ht="20.399999999999999" customHeight="1" x14ac:dyDescent="0.3">
      <c r="A68" s="114">
        <v>57</v>
      </c>
      <c r="B68" s="91" t="s">
        <v>744</v>
      </c>
      <c r="C68" s="3" t="s">
        <v>46</v>
      </c>
      <c r="D68" s="2" t="s">
        <v>1117</v>
      </c>
      <c r="E68" s="82" t="s">
        <v>993</v>
      </c>
      <c r="F68" s="3">
        <v>1</v>
      </c>
      <c r="G68" s="3"/>
      <c r="H68" s="3"/>
      <c r="I68" s="97">
        <v>1</v>
      </c>
      <c r="J68" s="116"/>
      <c r="K68" s="116"/>
      <c r="L68" s="116"/>
      <c r="M68" s="117"/>
    </row>
    <row r="69" spans="1:13" s="118" customFormat="1" ht="20.399999999999999" customHeight="1" x14ac:dyDescent="0.3">
      <c r="A69" s="114">
        <v>58</v>
      </c>
      <c r="B69" s="91" t="s">
        <v>944</v>
      </c>
      <c r="C69" s="3" t="s">
        <v>46</v>
      </c>
      <c r="D69" s="2" t="s">
        <v>405</v>
      </c>
      <c r="E69" s="95" t="s">
        <v>458</v>
      </c>
      <c r="F69" s="3">
        <v>1</v>
      </c>
      <c r="G69" s="3"/>
      <c r="H69" s="3"/>
      <c r="I69" s="97">
        <v>1</v>
      </c>
      <c r="J69" s="116"/>
      <c r="K69" s="116"/>
      <c r="L69" s="116"/>
      <c r="M69" s="117"/>
    </row>
    <row r="70" spans="1:13" s="118" customFormat="1" ht="20.399999999999999" customHeight="1" x14ac:dyDescent="0.3">
      <c r="A70" s="114">
        <v>59</v>
      </c>
      <c r="B70" s="91" t="s">
        <v>945</v>
      </c>
      <c r="C70" s="3" t="s">
        <v>46</v>
      </c>
      <c r="D70" s="2" t="s">
        <v>1060</v>
      </c>
      <c r="E70" s="2" t="s">
        <v>1042</v>
      </c>
      <c r="F70" s="3">
        <v>1</v>
      </c>
      <c r="G70" s="3"/>
      <c r="H70" s="3"/>
      <c r="I70" s="97">
        <v>1</v>
      </c>
      <c r="J70" s="116"/>
      <c r="K70" s="116"/>
      <c r="L70" s="116"/>
      <c r="M70" s="117"/>
    </row>
    <row r="71" spans="1:13" s="118" customFormat="1" ht="20.399999999999999" customHeight="1" x14ac:dyDescent="0.3">
      <c r="A71" s="114">
        <v>60</v>
      </c>
      <c r="B71" s="91" t="s">
        <v>737</v>
      </c>
      <c r="C71" s="3" t="s">
        <v>46</v>
      </c>
      <c r="D71" s="2" t="s">
        <v>545</v>
      </c>
      <c r="E71" s="4" t="s">
        <v>990</v>
      </c>
      <c r="F71" s="3">
        <v>1</v>
      </c>
      <c r="G71" s="3"/>
      <c r="H71" s="3"/>
      <c r="I71" s="97">
        <v>1</v>
      </c>
      <c r="J71" s="116"/>
      <c r="K71" s="116"/>
      <c r="L71" s="116"/>
      <c r="M71" s="117"/>
    </row>
    <row r="72" spans="1:13" s="118" customFormat="1" ht="20.399999999999999" customHeight="1" x14ac:dyDescent="0.3">
      <c r="A72" s="114">
        <v>61</v>
      </c>
      <c r="B72" s="91" t="s">
        <v>946</v>
      </c>
      <c r="C72" s="3" t="s">
        <v>46</v>
      </c>
      <c r="D72" s="2" t="s">
        <v>374</v>
      </c>
      <c r="E72" s="2" t="s">
        <v>976</v>
      </c>
      <c r="F72" s="3">
        <v>1</v>
      </c>
      <c r="G72" s="3"/>
      <c r="H72" s="3"/>
      <c r="I72" s="97">
        <v>1</v>
      </c>
      <c r="J72" s="116"/>
      <c r="K72" s="116"/>
      <c r="L72" s="116"/>
      <c r="M72" s="117"/>
    </row>
    <row r="73" spans="1:13" s="118" customFormat="1" ht="20.399999999999999" customHeight="1" x14ac:dyDescent="0.3">
      <c r="A73" s="114">
        <v>62</v>
      </c>
      <c r="B73" s="91" t="s">
        <v>171</v>
      </c>
      <c r="C73" s="3" t="s">
        <v>46</v>
      </c>
      <c r="D73" s="2" t="s">
        <v>279</v>
      </c>
      <c r="E73" s="2" t="s">
        <v>1118</v>
      </c>
      <c r="F73" s="3">
        <v>1</v>
      </c>
      <c r="G73" s="3"/>
      <c r="H73" s="3"/>
      <c r="I73" s="97">
        <v>1</v>
      </c>
      <c r="J73" s="116"/>
      <c r="K73" s="116"/>
      <c r="L73" s="116"/>
      <c r="M73" s="117"/>
    </row>
    <row r="74" spans="1:13" s="118" customFormat="1" ht="20.399999999999999" customHeight="1" x14ac:dyDescent="0.3">
      <c r="A74" s="114">
        <v>63</v>
      </c>
      <c r="B74" s="92" t="s">
        <v>621</v>
      </c>
      <c r="C74" s="113" t="s">
        <v>73</v>
      </c>
      <c r="D74" s="92" t="s">
        <v>1061</v>
      </c>
      <c r="E74" s="92" t="s">
        <v>474</v>
      </c>
      <c r="F74" s="3">
        <v>1</v>
      </c>
      <c r="G74" s="3"/>
      <c r="H74" s="3"/>
      <c r="I74" s="97">
        <v>1</v>
      </c>
      <c r="J74" s="116"/>
      <c r="K74" s="116"/>
      <c r="L74" s="116"/>
      <c r="M74" s="117"/>
    </row>
    <row r="75" spans="1:13" s="118" customFormat="1" ht="20.399999999999999" customHeight="1" x14ac:dyDescent="0.3">
      <c r="A75" s="114">
        <v>64</v>
      </c>
      <c r="B75" s="92" t="s">
        <v>726</v>
      </c>
      <c r="C75" s="113" t="s">
        <v>73</v>
      </c>
      <c r="D75" s="92" t="s">
        <v>552</v>
      </c>
      <c r="E75" s="4" t="s">
        <v>990</v>
      </c>
      <c r="F75" s="3">
        <v>1</v>
      </c>
      <c r="G75" s="3"/>
      <c r="H75" s="3"/>
      <c r="I75" s="97">
        <v>1</v>
      </c>
      <c r="J75" s="116"/>
      <c r="K75" s="116"/>
      <c r="L75" s="116"/>
      <c r="M75" s="117"/>
    </row>
    <row r="76" spans="1:13" s="118" customFormat="1" ht="20.399999999999999" customHeight="1" x14ac:dyDescent="0.3">
      <c r="A76" s="114">
        <v>65</v>
      </c>
      <c r="B76" s="92" t="s">
        <v>727</v>
      </c>
      <c r="C76" s="113" t="s">
        <v>73</v>
      </c>
      <c r="D76" s="92" t="s">
        <v>131</v>
      </c>
      <c r="E76" s="29" t="s">
        <v>515</v>
      </c>
      <c r="F76" s="3">
        <v>1</v>
      </c>
      <c r="G76" s="3"/>
      <c r="H76" s="3"/>
      <c r="I76" s="97">
        <v>1</v>
      </c>
      <c r="J76" s="116"/>
      <c r="K76" s="116"/>
      <c r="L76" s="116"/>
      <c r="M76" s="117"/>
    </row>
    <row r="77" spans="1:13" s="118" customFormat="1" ht="20.399999999999999" customHeight="1" x14ac:dyDescent="0.3">
      <c r="A77" s="114">
        <v>66</v>
      </c>
      <c r="B77" s="92" t="s">
        <v>555</v>
      </c>
      <c r="C77" s="113" t="s">
        <v>73</v>
      </c>
      <c r="D77" s="92" t="s">
        <v>552</v>
      </c>
      <c r="E77" s="92" t="s">
        <v>474</v>
      </c>
      <c r="F77" s="3">
        <v>1</v>
      </c>
      <c r="G77" s="3"/>
      <c r="H77" s="3"/>
      <c r="I77" s="97">
        <v>1</v>
      </c>
      <c r="J77" s="116"/>
      <c r="K77" s="116"/>
      <c r="L77" s="116"/>
      <c r="M77" s="117"/>
    </row>
    <row r="78" spans="1:13" s="118" customFormat="1" ht="20.399999999999999" customHeight="1" x14ac:dyDescent="0.3">
      <c r="A78" s="114">
        <v>67</v>
      </c>
      <c r="B78" s="92" t="s">
        <v>708</v>
      </c>
      <c r="C78" s="113" t="s">
        <v>73</v>
      </c>
      <c r="D78" s="92" t="s">
        <v>1062</v>
      </c>
      <c r="E78" s="82" t="s">
        <v>970</v>
      </c>
      <c r="F78" s="3">
        <v>1</v>
      </c>
      <c r="G78" s="3"/>
      <c r="H78" s="3"/>
      <c r="I78" s="97">
        <v>1</v>
      </c>
      <c r="J78" s="116"/>
      <c r="K78" s="116"/>
      <c r="L78" s="116"/>
      <c r="M78" s="117"/>
    </row>
    <row r="79" spans="1:13" s="118" customFormat="1" ht="20.399999999999999" customHeight="1" x14ac:dyDescent="0.3">
      <c r="A79" s="114">
        <v>68</v>
      </c>
      <c r="B79" s="92" t="s">
        <v>947</v>
      </c>
      <c r="C79" s="113" t="s">
        <v>73</v>
      </c>
      <c r="D79" s="92" t="s">
        <v>477</v>
      </c>
      <c r="E79" s="92" t="s">
        <v>474</v>
      </c>
      <c r="F79" s="3">
        <v>1</v>
      </c>
      <c r="G79" s="3"/>
      <c r="H79" s="3"/>
      <c r="I79" s="97">
        <v>1</v>
      </c>
      <c r="J79" s="116"/>
      <c r="K79" s="116"/>
      <c r="L79" s="116"/>
      <c r="M79" s="117"/>
    </row>
    <row r="80" spans="1:13" s="118" customFormat="1" ht="20.399999999999999" customHeight="1" x14ac:dyDescent="0.3">
      <c r="A80" s="114">
        <v>69</v>
      </c>
      <c r="B80" s="92" t="s">
        <v>1114</v>
      </c>
      <c r="C80" s="113" t="s">
        <v>73</v>
      </c>
      <c r="D80" s="92" t="s">
        <v>1100</v>
      </c>
      <c r="E80" s="82" t="s">
        <v>993</v>
      </c>
      <c r="F80" s="3">
        <v>1</v>
      </c>
      <c r="G80" s="3"/>
      <c r="H80" s="3"/>
      <c r="I80" s="97">
        <v>1</v>
      </c>
      <c r="J80" s="116"/>
      <c r="K80" s="116"/>
      <c r="L80" s="116"/>
      <c r="M80" s="117"/>
    </row>
    <row r="81" spans="1:13" s="118" customFormat="1" ht="20.399999999999999" customHeight="1" x14ac:dyDescent="0.3">
      <c r="A81" s="114">
        <v>70</v>
      </c>
      <c r="B81" s="92" t="s">
        <v>710</v>
      </c>
      <c r="C81" s="113" t="s">
        <v>73</v>
      </c>
      <c r="D81" s="92" t="s">
        <v>471</v>
      </c>
      <c r="E81" s="4" t="s">
        <v>990</v>
      </c>
      <c r="F81" s="3">
        <v>1</v>
      </c>
      <c r="G81" s="3"/>
      <c r="H81" s="3"/>
      <c r="I81" s="97">
        <v>1</v>
      </c>
      <c r="J81" s="116"/>
      <c r="K81" s="116"/>
      <c r="L81" s="116"/>
      <c r="M81" s="117"/>
    </row>
    <row r="82" spans="1:13" s="118" customFormat="1" ht="20.399999999999999" customHeight="1" x14ac:dyDescent="0.3">
      <c r="A82" s="114">
        <v>71</v>
      </c>
      <c r="B82" s="92" t="s">
        <v>948</v>
      </c>
      <c r="C82" s="113" t="s">
        <v>73</v>
      </c>
      <c r="D82" s="92" t="s">
        <v>384</v>
      </c>
      <c r="E82" s="92" t="s">
        <v>481</v>
      </c>
      <c r="F82" s="3">
        <v>1</v>
      </c>
      <c r="G82" s="3"/>
      <c r="H82" s="3"/>
      <c r="I82" s="97">
        <v>1</v>
      </c>
      <c r="J82" s="116"/>
      <c r="K82" s="116"/>
      <c r="L82" s="116"/>
      <c r="M82" s="117"/>
    </row>
    <row r="83" spans="1:13" s="118" customFormat="1" ht="20.399999999999999" customHeight="1" x14ac:dyDescent="0.3">
      <c r="A83" s="114">
        <v>72</v>
      </c>
      <c r="B83" s="92" t="s">
        <v>949</v>
      </c>
      <c r="C83" s="113" t="s">
        <v>73</v>
      </c>
      <c r="D83" s="92" t="s">
        <v>1063</v>
      </c>
      <c r="E83" s="29" t="s">
        <v>517</v>
      </c>
      <c r="F83" s="3">
        <v>1</v>
      </c>
      <c r="G83" s="3"/>
      <c r="H83" s="3"/>
      <c r="I83" s="97">
        <v>1</v>
      </c>
      <c r="J83" s="116"/>
      <c r="K83" s="116"/>
      <c r="L83" s="116"/>
      <c r="M83" s="117"/>
    </row>
    <row r="84" spans="1:13" s="118" customFormat="1" ht="20.399999999999999" customHeight="1" x14ac:dyDescent="0.3">
      <c r="A84" s="114">
        <v>73</v>
      </c>
      <c r="B84" s="92" t="s">
        <v>731</v>
      </c>
      <c r="C84" s="113" t="s">
        <v>73</v>
      </c>
      <c r="D84" s="92" t="s">
        <v>805</v>
      </c>
      <c r="E84" s="2" t="s">
        <v>501</v>
      </c>
      <c r="F84" s="3">
        <v>1</v>
      </c>
      <c r="G84" s="3"/>
      <c r="H84" s="3"/>
      <c r="I84" s="97">
        <v>1</v>
      </c>
      <c r="J84" s="116"/>
      <c r="K84" s="116"/>
      <c r="L84" s="116"/>
      <c r="M84" s="117"/>
    </row>
    <row r="85" spans="1:13" s="118" customFormat="1" ht="20.399999999999999" customHeight="1" x14ac:dyDescent="0.3">
      <c r="A85" s="114">
        <v>74</v>
      </c>
      <c r="B85" s="92" t="s">
        <v>732</v>
      </c>
      <c r="C85" s="113" t="s">
        <v>73</v>
      </c>
      <c r="D85" s="92" t="s">
        <v>826</v>
      </c>
      <c r="E85" s="29" t="s">
        <v>522</v>
      </c>
      <c r="F85" s="3">
        <v>1</v>
      </c>
      <c r="G85" s="3"/>
      <c r="H85" s="3"/>
      <c r="I85" s="97">
        <v>1</v>
      </c>
      <c r="J85" s="116"/>
      <c r="K85" s="116"/>
      <c r="L85" s="116"/>
      <c r="M85" s="117"/>
    </row>
    <row r="86" spans="1:13" s="118" customFormat="1" ht="20.399999999999999" customHeight="1" x14ac:dyDescent="0.3">
      <c r="A86" s="114">
        <v>75</v>
      </c>
      <c r="B86" s="92" t="s">
        <v>712</v>
      </c>
      <c r="C86" s="113" t="s">
        <v>73</v>
      </c>
      <c r="D86" s="92" t="s">
        <v>1064</v>
      </c>
      <c r="E86" s="94" t="s">
        <v>484</v>
      </c>
      <c r="F86" s="3">
        <v>1</v>
      </c>
      <c r="G86" s="3"/>
      <c r="H86" s="3"/>
      <c r="I86" s="97">
        <v>1</v>
      </c>
      <c r="J86" s="116"/>
      <c r="K86" s="116"/>
      <c r="L86" s="116"/>
      <c r="M86" s="117"/>
    </row>
    <row r="87" spans="1:13" s="118" customFormat="1" ht="20.399999999999999" customHeight="1" x14ac:dyDescent="0.3">
      <c r="A87" s="114">
        <v>76</v>
      </c>
      <c r="B87" s="92" t="s">
        <v>950</v>
      </c>
      <c r="C87" s="113" t="s">
        <v>73</v>
      </c>
      <c r="D87" s="92" t="s">
        <v>283</v>
      </c>
      <c r="E87" s="92" t="s">
        <v>1065</v>
      </c>
      <c r="F87" s="3">
        <v>1</v>
      </c>
      <c r="G87" s="3"/>
      <c r="H87" s="3"/>
      <c r="I87" s="97">
        <v>1</v>
      </c>
      <c r="J87" s="116"/>
      <c r="K87" s="116"/>
      <c r="L87" s="116"/>
      <c r="M87" s="117"/>
    </row>
    <row r="88" spans="1:13" s="118" customFormat="1" ht="20.399999999999999" customHeight="1" x14ac:dyDescent="0.3">
      <c r="A88" s="114">
        <v>77</v>
      </c>
      <c r="B88" s="92" t="s">
        <v>714</v>
      </c>
      <c r="C88" s="113" t="s">
        <v>73</v>
      </c>
      <c r="D88" s="92" t="s">
        <v>397</v>
      </c>
      <c r="E88" s="4" t="s">
        <v>990</v>
      </c>
      <c r="F88" s="3">
        <v>1</v>
      </c>
      <c r="G88" s="3"/>
      <c r="H88" s="3"/>
      <c r="I88" s="97">
        <v>1</v>
      </c>
      <c r="J88" s="116"/>
      <c r="K88" s="116"/>
      <c r="L88" s="116"/>
      <c r="M88" s="117"/>
    </row>
    <row r="89" spans="1:13" s="118" customFormat="1" ht="20.399999999999999" customHeight="1" x14ac:dyDescent="0.3">
      <c r="A89" s="114">
        <v>78</v>
      </c>
      <c r="B89" s="92" t="s">
        <v>951</v>
      </c>
      <c r="C89" s="113" t="s">
        <v>73</v>
      </c>
      <c r="D89" s="92" t="s">
        <v>1066</v>
      </c>
      <c r="E89" s="94" t="s">
        <v>874</v>
      </c>
      <c r="F89" s="3">
        <v>1</v>
      </c>
      <c r="G89" s="3"/>
      <c r="H89" s="3"/>
      <c r="I89" s="97">
        <v>1</v>
      </c>
      <c r="J89" s="116"/>
      <c r="K89" s="116"/>
      <c r="L89" s="116"/>
      <c r="M89" s="117"/>
    </row>
    <row r="90" spans="1:13" s="118" customFormat="1" ht="20.399999999999999" customHeight="1" x14ac:dyDescent="0.3">
      <c r="A90" s="114">
        <v>79</v>
      </c>
      <c r="B90" s="92" t="s">
        <v>952</v>
      </c>
      <c r="C90" s="113" t="s">
        <v>73</v>
      </c>
      <c r="D90" s="92" t="s">
        <v>1067</v>
      </c>
      <c r="E90" s="92" t="s">
        <v>503</v>
      </c>
      <c r="F90" s="3">
        <v>1</v>
      </c>
      <c r="G90" s="3"/>
      <c r="H90" s="3"/>
      <c r="I90" s="97">
        <v>1</v>
      </c>
      <c r="J90" s="116"/>
      <c r="K90" s="116"/>
      <c r="L90" s="116"/>
      <c r="M90" s="117"/>
    </row>
    <row r="91" spans="1:13" s="118" customFormat="1" ht="20.399999999999999" customHeight="1" x14ac:dyDescent="0.3">
      <c r="A91" s="114">
        <v>80</v>
      </c>
      <c r="B91" s="92" t="s">
        <v>718</v>
      </c>
      <c r="C91" s="113" t="s">
        <v>73</v>
      </c>
      <c r="D91" s="92" t="s">
        <v>853</v>
      </c>
      <c r="E91" s="25" t="s">
        <v>989</v>
      </c>
      <c r="F91" s="3">
        <v>1</v>
      </c>
      <c r="G91" s="3"/>
      <c r="H91" s="3"/>
      <c r="I91" s="97">
        <v>1</v>
      </c>
      <c r="J91" s="116"/>
      <c r="K91" s="116"/>
      <c r="L91" s="116"/>
      <c r="M91" s="117"/>
    </row>
    <row r="92" spans="1:13" s="118" customFormat="1" ht="20.399999999999999" customHeight="1" x14ac:dyDescent="0.3">
      <c r="A92" s="114">
        <v>81</v>
      </c>
      <c r="B92" s="92" t="s">
        <v>717</v>
      </c>
      <c r="C92" s="113" t="s">
        <v>73</v>
      </c>
      <c r="D92" s="92" t="s">
        <v>1068</v>
      </c>
      <c r="E92" s="82" t="s">
        <v>970</v>
      </c>
      <c r="F92" s="3">
        <v>1</v>
      </c>
      <c r="G92" s="3"/>
      <c r="H92" s="3"/>
      <c r="I92" s="97">
        <v>1</v>
      </c>
      <c r="J92" s="116"/>
      <c r="K92" s="116"/>
      <c r="L92" s="116"/>
      <c r="M92" s="117"/>
    </row>
    <row r="93" spans="1:13" s="118" customFormat="1" ht="20.399999999999999" customHeight="1" x14ac:dyDescent="0.3">
      <c r="A93" s="114">
        <v>82</v>
      </c>
      <c r="B93" s="92" t="s">
        <v>734</v>
      </c>
      <c r="C93" s="113" t="s">
        <v>73</v>
      </c>
      <c r="D93" s="92" t="s">
        <v>100</v>
      </c>
      <c r="E93" s="25" t="s">
        <v>989</v>
      </c>
      <c r="F93" s="3">
        <v>1</v>
      </c>
      <c r="G93" s="3"/>
      <c r="H93" s="3"/>
      <c r="I93" s="97">
        <v>1</v>
      </c>
      <c r="J93" s="116"/>
      <c r="K93" s="116"/>
      <c r="L93" s="116"/>
      <c r="M93" s="117"/>
    </row>
    <row r="94" spans="1:13" s="118" customFormat="1" ht="20.399999999999999" customHeight="1" x14ac:dyDescent="0.3">
      <c r="A94" s="114">
        <v>83</v>
      </c>
      <c r="B94" s="92" t="s">
        <v>739</v>
      </c>
      <c r="C94" s="113" t="s">
        <v>73</v>
      </c>
      <c r="D94" s="92" t="s">
        <v>773</v>
      </c>
      <c r="E94" s="25" t="s">
        <v>989</v>
      </c>
      <c r="F94" s="3">
        <v>1</v>
      </c>
      <c r="G94" s="3"/>
      <c r="H94" s="3"/>
      <c r="I94" s="97">
        <v>1</v>
      </c>
      <c r="J94" s="116"/>
      <c r="K94" s="116"/>
      <c r="L94" s="116"/>
      <c r="M94" s="117"/>
    </row>
    <row r="95" spans="1:13" s="118" customFormat="1" ht="20.399999999999999" customHeight="1" x14ac:dyDescent="0.3">
      <c r="A95" s="114">
        <v>84</v>
      </c>
      <c r="B95" s="92" t="s">
        <v>953</v>
      </c>
      <c r="C95" s="113" t="s">
        <v>73</v>
      </c>
      <c r="D95" s="92" t="s">
        <v>314</v>
      </c>
      <c r="E95" s="29" t="s">
        <v>517</v>
      </c>
      <c r="F95" s="3">
        <v>1</v>
      </c>
      <c r="G95" s="3"/>
      <c r="H95" s="3"/>
      <c r="I95" s="97">
        <v>1</v>
      </c>
      <c r="J95" s="116"/>
      <c r="K95" s="116"/>
      <c r="L95" s="116"/>
      <c r="M95" s="117"/>
    </row>
    <row r="96" spans="1:13" s="118" customFormat="1" ht="20.399999999999999" customHeight="1" x14ac:dyDescent="0.3">
      <c r="A96" s="114">
        <v>85</v>
      </c>
      <c r="B96" s="92" t="s">
        <v>740</v>
      </c>
      <c r="C96" s="113" t="s">
        <v>73</v>
      </c>
      <c r="D96" s="92" t="s">
        <v>1069</v>
      </c>
      <c r="E96" s="2" t="s">
        <v>1042</v>
      </c>
      <c r="F96" s="3">
        <v>1</v>
      </c>
      <c r="G96" s="3"/>
      <c r="H96" s="3"/>
      <c r="I96" s="97">
        <v>1</v>
      </c>
      <c r="J96" s="116"/>
      <c r="K96" s="116"/>
      <c r="L96" s="116"/>
      <c r="M96" s="117"/>
    </row>
    <row r="97" spans="1:13" s="118" customFormat="1" ht="20.399999999999999" customHeight="1" x14ac:dyDescent="0.3">
      <c r="A97" s="114">
        <v>86</v>
      </c>
      <c r="B97" s="92" t="s">
        <v>954</v>
      </c>
      <c r="C97" s="113" t="s">
        <v>73</v>
      </c>
      <c r="D97" s="92" t="s">
        <v>1070</v>
      </c>
      <c r="E97" s="29" t="s">
        <v>517</v>
      </c>
      <c r="F97" s="3">
        <v>1</v>
      </c>
      <c r="G97" s="3"/>
      <c r="H97" s="3"/>
      <c r="I97" s="97">
        <v>1</v>
      </c>
      <c r="J97" s="116"/>
      <c r="K97" s="116"/>
      <c r="L97" s="116"/>
      <c r="M97" s="117"/>
    </row>
    <row r="98" spans="1:13" s="118" customFormat="1" ht="20.399999999999999" customHeight="1" x14ac:dyDescent="0.3">
      <c r="A98" s="114">
        <v>87</v>
      </c>
      <c r="B98" s="92" t="s">
        <v>743</v>
      </c>
      <c r="C98" s="113" t="s">
        <v>73</v>
      </c>
      <c r="D98" s="92" t="s">
        <v>860</v>
      </c>
      <c r="E98" s="2" t="s">
        <v>501</v>
      </c>
      <c r="F98" s="3">
        <v>1</v>
      </c>
      <c r="G98" s="3"/>
      <c r="H98" s="3"/>
      <c r="I98" s="97">
        <v>1</v>
      </c>
      <c r="J98" s="116"/>
      <c r="K98" s="116"/>
      <c r="L98" s="116"/>
      <c r="M98" s="117"/>
    </row>
    <row r="99" spans="1:13" s="118" customFormat="1" ht="20.399999999999999" customHeight="1" x14ac:dyDescent="0.3">
      <c r="A99" s="114">
        <v>88</v>
      </c>
      <c r="B99" s="92" t="s">
        <v>955</v>
      </c>
      <c r="C99" s="113" t="s">
        <v>73</v>
      </c>
      <c r="D99" s="92" t="s">
        <v>1071</v>
      </c>
      <c r="E99" s="94" t="s">
        <v>874</v>
      </c>
      <c r="F99" s="3">
        <v>1</v>
      </c>
      <c r="G99" s="3"/>
      <c r="H99" s="3"/>
      <c r="I99" s="97">
        <v>1</v>
      </c>
      <c r="J99" s="116"/>
      <c r="K99" s="116"/>
      <c r="L99" s="116"/>
      <c r="M99" s="117"/>
    </row>
    <row r="100" spans="1:13" s="118" customFormat="1" ht="20.399999999999999" customHeight="1" x14ac:dyDescent="0.3">
      <c r="A100" s="114">
        <v>89</v>
      </c>
      <c r="B100" s="92" t="s">
        <v>956</v>
      </c>
      <c r="C100" s="113" t="s">
        <v>73</v>
      </c>
      <c r="D100" s="92" t="s">
        <v>321</v>
      </c>
      <c r="E100" s="29" t="s">
        <v>517</v>
      </c>
      <c r="F100" s="3">
        <v>1</v>
      </c>
      <c r="G100" s="3"/>
      <c r="H100" s="3"/>
      <c r="I100" s="97">
        <v>1</v>
      </c>
      <c r="J100" s="116"/>
      <c r="K100" s="116"/>
      <c r="L100" s="116"/>
      <c r="M100" s="117"/>
    </row>
    <row r="101" spans="1:13" s="118" customFormat="1" ht="20.399999999999999" customHeight="1" x14ac:dyDescent="0.3">
      <c r="A101" s="114">
        <v>90</v>
      </c>
      <c r="B101" s="92" t="s">
        <v>95</v>
      </c>
      <c r="C101" s="113" t="s">
        <v>73</v>
      </c>
      <c r="D101" s="92" t="s">
        <v>795</v>
      </c>
      <c r="E101" s="82" t="s">
        <v>970</v>
      </c>
      <c r="F101" s="3">
        <v>1</v>
      </c>
      <c r="G101" s="3"/>
      <c r="H101" s="3"/>
      <c r="I101" s="97">
        <v>1</v>
      </c>
      <c r="J101" s="116"/>
      <c r="K101" s="116"/>
      <c r="L101" s="116"/>
      <c r="M101" s="117"/>
    </row>
    <row r="102" spans="1:13" s="118" customFormat="1" ht="20.399999999999999" customHeight="1" x14ac:dyDescent="0.3">
      <c r="A102" s="114">
        <v>91</v>
      </c>
      <c r="B102" s="92" t="s">
        <v>957</v>
      </c>
      <c r="C102" s="113" t="s">
        <v>73</v>
      </c>
      <c r="D102" s="92" t="s">
        <v>523</v>
      </c>
      <c r="E102" s="92" t="s">
        <v>481</v>
      </c>
      <c r="F102" s="3">
        <v>1</v>
      </c>
      <c r="G102" s="3"/>
      <c r="H102" s="3"/>
      <c r="I102" s="97">
        <v>1</v>
      </c>
      <c r="J102" s="116"/>
      <c r="K102" s="116"/>
      <c r="L102" s="116"/>
      <c r="M102" s="117"/>
    </row>
    <row r="103" spans="1:13" s="118" customFormat="1" ht="20.399999999999999" customHeight="1" x14ac:dyDescent="0.3">
      <c r="A103" s="114">
        <v>92</v>
      </c>
      <c r="B103" s="92" t="s">
        <v>958</v>
      </c>
      <c r="C103" s="113" t="s">
        <v>73</v>
      </c>
      <c r="D103" s="92" t="s">
        <v>1072</v>
      </c>
      <c r="E103" s="5" t="s">
        <v>503</v>
      </c>
      <c r="F103" s="3">
        <v>1</v>
      </c>
      <c r="G103" s="3"/>
      <c r="H103" s="3"/>
      <c r="I103" s="97">
        <v>1</v>
      </c>
      <c r="J103" s="116"/>
      <c r="K103" s="116"/>
      <c r="L103" s="116"/>
      <c r="M103" s="117"/>
    </row>
    <row r="104" spans="1:13" s="118" customFormat="1" ht="20.399999999999999" customHeight="1" x14ac:dyDescent="0.3">
      <c r="A104" s="114">
        <v>93</v>
      </c>
      <c r="B104" s="92" t="s">
        <v>723</v>
      </c>
      <c r="C104" s="113" t="s">
        <v>73</v>
      </c>
      <c r="D104" s="92" t="s">
        <v>855</v>
      </c>
      <c r="E104" s="82" t="s">
        <v>970</v>
      </c>
      <c r="F104" s="3">
        <v>1</v>
      </c>
      <c r="G104" s="3"/>
      <c r="H104" s="3"/>
      <c r="I104" s="97">
        <v>1</v>
      </c>
      <c r="J104" s="116"/>
      <c r="K104" s="116"/>
      <c r="L104" s="116"/>
      <c r="M104" s="117"/>
    </row>
    <row r="105" spans="1:13" s="118" customFormat="1" ht="20.399999999999999" customHeight="1" x14ac:dyDescent="0.3">
      <c r="A105" s="114">
        <v>94</v>
      </c>
      <c r="B105" s="92" t="s">
        <v>1115</v>
      </c>
      <c r="C105" s="113" t="s">
        <v>73</v>
      </c>
      <c r="D105" s="92" t="s">
        <v>1119</v>
      </c>
      <c r="E105" s="82" t="s">
        <v>1120</v>
      </c>
      <c r="F105" s="3">
        <v>1</v>
      </c>
      <c r="G105" s="3"/>
      <c r="H105" s="3"/>
      <c r="I105" s="97">
        <v>1</v>
      </c>
      <c r="J105" s="116"/>
      <c r="K105" s="116"/>
      <c r="L105" s="116"/>
      <c r="M105" s="117"/>
    </row>
    <row r="106" spans="1:13" s="118" customFormat="1" ht="20.399999999999999" customHeight="1" x14ac:dyDescent="0.3">
      <c r="A106" s="114">
        <v>95</v>
      </c>
      <c r="B106" s="2" t="s">
        <v>16</v>
      </c>
      <c r="C106" s="3" t="s">
        <v>103</v>
      </c>
      <c r="D106" s="2" t="s">
        <v>286</v>
      </c>
      <c r="E106" s="2" t="s">
        <v>1033</v>
      </c>
      <c r="F106" s="3">
        <v>1</v>
      </c>
      <c r="G106" s="3"/>
      <c r="H106" s="3"/>
      <c r="I106" s="97">
        <v>1</v>
      </c>
      <c r="J106" s="116"/>
      <c r="K106" s="116"/>
      <c r="L106" s="116"/>
      <c r="M106" s="117"/>
    </row>
    <row r="107" spans="1:13" s="118" customFormat="1" ht="20.399999999999999" customHeight="1" x14ac:dyDescent="0.3">
      <c r="A107" s="114">
        <v>96</v>
      </c>
      <c r="B107" s="2" t="s">
        <v>17</v>
      </c>
      <c r="C107" s="3" t="s">
        <v>103</v>
      </c>
      <c r="D107" s="2" t="s">
        <v>287</v>
      </c>
      <c r="E107" s="2" t="s">
        <v>976</v>
      </c>
      <c r="F107" s="3">
        <v>1</v>
      </c>
      <c r="G107" s="3"/>
      <c r="H107" s="3"/>
      <c r="I107" s="97">
        <v>1</v>
      </c>
      <c r="J107" s="116"/>
      <c r="K107" s="116"/>
      <c r="L107" s="116"/>
      <c r="M107" s="117"/>
    </row>
    <row r="108" spans="1:13" s="118" customFormat="1" ht="20.399999999999999" customHeight="1" x14ac:dyDescent="0.3">
      <c r="A108" s="114">
        <v>97</v>
      </c>
      <c r="B108" s="2" t="s">
        <v>18</v>
      </c>
      <c r="C108" s="3" t="s">
        <v>103</v>
      </c>
      <c r="D108" s="2" t="s">
        <v>288</v>
      </c>
      <c r="E108" s="2" t="s">
        <v>976</v>
      </c>
      <c r="F108" s="3">
        <v>1</v>
      </c>
      <c r="G108" s="3"/>
      <c r="H108" s="3"/>
      <c r="I108" s="97">
        <v>1</v>
      </c>
      <c r="J108" s="116"/>
      <c r="K108" s="116"/>
      <c r="L108" s="116"/>
      <c r="M108" s="117"/>
    </row>
    <row r="109" spans="1:13" s="118" customFormat="1" ht="20.399999999999999" customHeight="1" x14ac:dyDescent="0.3">
      <c r="A109" s="114">
        <v>98</v>
      </c>
      <c r="B109" s="2" t="s">
        <v>19</v>
      </c>
      <c r="C109" s="3" t="s">
        <v>103</v>
      </c>
      <c r="D109" s="2" t="s">
        <v>289</v>
      </c>
      <c r="E109" s="2" t="s">
        <v>1032</v>
      </c>
      <c r="F109" s="3">
        <v>1</v>
      </c>
      <c r="G109" s="3"/>
      <c r="H109" s="3"/>
      <c r="I109" s="97">
        <v>1</v>
      </c>
      <c r="J109" s="116"/>
      <c r="K109" s="116"/>
      <c r="L109" s="116"/>
      <c r="M109" s="117"/>
    </row>
    <row r="110" spans="1:13" s="118" customFormat="1" ht="20.399999999999999" customHeight="1" x14ac:dyDescent="0.3">
      <c r="A110" s="114">
        <v>99</v>
      </c>
      <c r="B110" s="2" t="s">
        <v>20</v>
      </c>
      <c r="C110" s="3" t="s">
        <v>103</v>
      </c>
      <c r="D110" s="2" t="s">
        <v>290</v>
      </c>
      <c r="E110" s="2" t="s">
        <v>1033</v>
      </c>
      <c r="F110" s="3">
        <v>1</v>
      </c>
      <c r="G110" s="3"/>
      <c r="H110" s="3"/>
      <c r="I110" s="97">
        <v>1</v>
      </c>
      <c r="J110" s="116"/>
      <c r="K110" s="116"/>
      <c r="L110" s="116"/>
      <c r="M110" s="117"/>
    </row>
    <row r="111" spans="1:13" s="118" customFormat="1" ht="20.399999999999999" customHeight="1" x14ac:dyDescent="0.3">
      <c r="A111" s="114">
        <v>100</v>
      </c>
      <c r="B111" s="2" t="s">
        <v>21</v>
      </c>
      <c r="C111" s="3" t="s">
        <v>103</v>
      </c>
      <c r="D111" s="2" t="s">
        <v>291</v>
      </c>
      <c r="E111" s="2" t="s">
        <v>976</v>
      </c>
      <c r="F111" s="3">
        <v>1</v>
      </c>
      <c r="G111" s="3"/>
      <c r="H111" s="3"/>
      <c r="I111" s="97">
        <v>1</v>
      </c>
      <c r="J111" s="116"/>
      <c r="K111" s="116"/>
      <c r="L111" s="116"/>
      <c r="M111" s="117"/>
    </row>
    <row r="112" spans="1:13" s="118" customFormat="1" ht="20.399999999999999" customHeight="1" x14ac:dyDescent="0.3">
      <c r="A112" s="114">
        <v>101</v>
      </c>
      <c r="B112" s="2" t="s">
        <v>22</v>
      </c>
      <c r="C112" s="3" t="s">
        <v>103</v>
      </c>
      <c r="D112" s="2" t="s">
        <v>292</v>
      </c>
      <c r="E112" s="2" t="s">
        <v>1032</v>
      </c>
      <c r="F112" s="3">
        <v>1</v>
      </c>
      <c r="G112" s="3"/>
      <c r="H112" s="3"/>
      <c r="I112" s="97">
        <v>1</v>
      </c>
      <c r="J112" s="116"/>
      <c r="K112" s="116"/>
      <c r="L112" s="116"/>
      <c r="M112" s="117"/>
    </row>
    <row r="113" spans="1:13" s="118" customFormat="1" ht="20.399999999999999" customHeight="1" x14ac:dyDescent="0.3">
      <c r="A113" s="114">
        <v>102</v>
      </c>
      <c r="B113" s="2" t="s">
        <v>23</v>
      </c>
      <c r="C113" s="3" t="s">
        <v>103</v>
      </c>
      <c r="D113" s="2" t="s">
        <v>293</v>
      </c>
      <c r="E113" s="2" t="s">
        <v>1032</v>
      </c>
      <c r="F113" s="3">
        <v>1</v>
      </c>
      <c r="G113" s="3"/>
      <c r="H113" s="3"/>
      <c r="I113" s="97">
        <v>1</v>
      </c>
      <c r="J113" s="116"/>
      <c r="K113" s="116"/>
      <c r="L113" s="116"/>
      <c r="M113" s="117"/>
    </row>
    <row r="114" spans="1:13" s="118" customFormat="1" ht="20.399999999999999" customHeight="1" x14ac:dyDescent="0.3">
      <c r="A114" s="114">
        <v>103</v>
      </c>
      <c r="B114" s="2" t="s">
        <v>24</v>
      </c>
      <c r="C114" s="3" t="s">
        <v>103</v>
      </c>
      <c r="D114" s="2" t="s">
        <v>294</v>
      </c>
      <c r="E114" s="82" t="s">
        <v>993</v>
      </c>
      <c r="F114" s="3">
        <v>1</v>
      </c>
      <c r="G114" s="3"/>
      <c r="H114" s="3"/>
      <c r="I114" s="97">
        <v>1</v>
      </c>
      <c r="J114" s="116"/>
      <c r="K114" s="116"/>
      <c r="L114" s="116"/>
      <c r="M114" s="117"/>
    </row>
    <row r="115" spans="1:13" s="118" customFormat="1" ht="20.399999999999999" customHeight="1" x14ac:dyDescent="0.3">
      <c r="A115" s="114">
        <v>104</v>
      </c>
      <c r="B115" s="2" t="s">
        <v>25</v>
      </c>
      <c r="C115" s="3" t="s">
        <v>103</v>
      </c>
      <c r="D115" s="2" t="s">
        <v>295</v>
      </c>
      <c r="E115" s="2" t="s">
        <v>1032</v>
      </c>
      <c r="F115" s="3">
        <v>1</v>
      </c>
      <c r="G115" s="3"/>
      <c r="H115" s="3"/>
      <c r="I115" s="97">
        <v>1</v>
      </c>
      <c r="J115" s="116"/>
      <c r="K115" s="116"/>
      <c r="L115" s="116"/>
      <c r="M115" s="117"/>
    </row>
    <row r="116" spans="1:13" s="118" customFormat="1" ht="20.399999999999999" customHeight="1" x14ac:dyDescent="0.3">
      <c r="A116" s="114">
        <v>105</v>
      </c>
      <c r="B116" s="2" t="s">
        <v>26</v>
      </c>
      <c r="C116" s="3" t="s">
        <v>103</v>
      </c>
      <c r="D116" s="2" t="s">
        <v>296</v>
      </c>
      <c r="E116" s="2" t="s">
        <v>1036</v>
      </c>
      <c r="F116" s="3">
        <v>1</v>
      </c>
      <c r="G116" s="3"/>
      <c r="H116" s="3"/>
      <c r="I116" s="97">
        <v>1</v>
      </c>
      <c r="J116" s="116"/>
      <c r="K116" s="116"/>
      <c r="L116" s="116"/>
      <c r="M116" s="117"/>
    </row>
    <row r="117" spans="1:13" s="118" customFormat="1" ht="20.399999999999999" customHeight="1" x14ac:dyDescent="0.3">
      <c r="A117" s="114">
        <v>106</v>
      </c>
      <c r="B117" s="2" t="s">
        <v>27</v>
      </c>
      <c r="C117" s="3" t="s">
        <v>103</v>
      </c>
      <c r="D117" s="2" t="s">
        <v>297</v>
      </c>
      <c r="E117" s="2" t="s">
        <v>1030</v>
      </c>
      <c r="F117" s="3">
        <v>1</v>
      </c>
      <c r="G117" s="3"/>
      <c r="H117" s="3"/>
      <c r="I117" s="97">
        <v>1</v>
      </c>
      <c r="J117" s="116"/>
      <c r="K117" s="116"/>
      <c r="L117" s="116"/>
      <c r="M117" s="117"/>
    </row>
    <row r="118" spans="1:13" s="118" customFormat="1" ht="20.399999999999999" customHeight="1" x14ac:dyDescent="0.3">
      <c r="A118" s="114">
        <v>107</v>
      </c>
      <c r="B118" s="2" t="s">
        <v>28</v>
      </c>
      <c r="C118" s="3" t="s">
        <v>103</v>
      </c>
      <c r="D118" s="2" t="s">
        <v>298</v>
      </c>
      <c r="E118" s="25" t="s">
        <v>989</v>
      </c>
      <c r="F118" s="3">
        <v>1</v>
      </c>
      <c r="G118" s="3"/>
      <c r="H118" s="3"/>
      <c r="I118" s="97">
        <v>1</v>
      </c>
      <c r="J118" s="116"/>
      <c r="K118" s="116"/>
      <c r="L118" s="116"/>
      <c r="M118" s="117"/>
    </row>
    <row r="119" spans="1:13" s="118" customFormat="1" ht="20.399999999999999" customHeight="1" x14ac:dyDescent="0.3">
      <c r="A119" s="114">
        <v>108</v>
      </c>
      <c r="B119" s="2" t="s">
        <v>29</v>
      </c>
      <c r="C119" s="3" t="s">
        <v>103</v>
      </c>
      <c r="D119" s="2" t="s">
        <v>299</v>
      </c>
      <c r="E119" s="82" t="s">
        <v>984</v>
      </c>
      <c r="F119" s="3">
        <v>1</v>
      </c>
      <c r="G119" s="3"/>
      <c r="H119" s="3"/>
      <c r="I119" s="97">
        <v>1</v>
      </c>
      <c r="J119" s="116"/>
      <c r="K119" s="116"/>
      <c r="L119" s="116"/>
      <c r="M119" s="117"/>
    </row>
    <row r="120" spans="1:13" s="118" customFormat="1" ht="20.399999999999999" customHeight="1" x14ac:dyDescent="0.3">
      <c r="A120" s="114">
        <v>109</v>
      </c>
      <c r="B120" s="2" t="s">
        <v>30</v>
      </c>
      <c r="C120" s="3" t="s">
        <v>103</v>
      </c>
      <c r="D120" s="2" t="s">
        <v>286</v>
      </c>
      <c r="E120" s="2" t="s">
        <v>976</v>
      </c>
      <c r="F120" s="3">
        <v>1</v>
      </c>
      <c r="G120" s="3"/>
      <c r="H120" s="3"/>
      <c r="I120" s="97">
        <v>1</v>
      </c>
      <c r="J120" s="116"/>
      <c r="K120" s="116"/>
      <c r="L120" s="116"/>
      <c r="M120" s="117"/>
    </row>
    <row r="121" spans="1:13" s="118" customFormat="1" ht="20.399999999999999" customHeight="1" x14ac:dyDescent="0.3">
      <c r="A121" s="114">
        <v>110</v>
      </c>
      <c r="B121" s="2" t="s">
        <v>31</v>
      </c>
      <c r="C121" s="3" t="s">
        <v>103</v>
      </c>
      <c r="D121" s="2" t="s">
        <v>300</v>
      </c>
      <c r="E121" s="2" t="s">
        <v>301</v>
      </c>
      <c r="F121" s="3">
        <v>1</v>
      </c>
      <c r="G121" s="3"/>
      <c r="H121" s="3"/>
      <c r="I121" s="97">
        <v>1</v>
      </c>
      <c r="J121" s="116"/>
      <c r="K121" s="116"/>
      <c r="L121" s="116"/>
      <c r="M121" s="117"/>
    </row>
    <row r="122" spans="1:13" s="118" customFormat="1" ht="20.399999999999999" customHeight="1" x14ac:dyDescent="0.3">
      <c r="A122" s="114">
        <v>111</v>
      </c>
      <c r="B122" s="2" t="s">
        <v>33</v>
      </c>
      <c r="C122" s="3" t="s">
        <v>103</v>
      </c>
      <c r="D122" s="2" t="s">
        <v>303</v>
      </c>
      <c r="E122" s="25" t="s">
        <v>989</v>
      </c>
      <c r="F122" s="3">
        <v>1</v>
      </c>
      <c r="G122" s="3"/>
      <c r="H122" s="3"/>
      <c r="I122" s="97">
        <v>1</v>
      </c>
      <c r="J122" s="116"/>
      <c r="K122" s="116"/>
      <c r="L122" s="116"/>
      <c r="M122" s="117"/>
    </row>
    <row r="123" spans="1:13" s="118" customFormat="1" ht="20.399999999999999" customHeight="1" x14ac:dyDescent="0.3">
      <c r="A123" s="114">
        <v>112</v>
      </c>
      <c r="B123" s="2" t="s">
        <v>34</v>
      </c>
      <c r="C123" s="3" t="s">
        <v>103</v>
      </c>
      <c r="D123" s="2" t="s">
        <v>304</v>
      </c>
      <c r="E123" s="2" t="s">
        <v>1032</v>
      </c>
      <c r="F123" s="3">
        <v>1</v>
      </c>
      <c r="G123" s="3"/>
      <c r="H123" s="3"/>
      <c r="I123" s="97">
        <v>1</v>
      </c>
      <c r="J123" s="116"/>
      <c r="K123" s="116"/>
      <c r="L123" s="116"/>
      <c r="M123" s="117"/>
    </row>
    <row r="124" spans="1:13" s="118" customFormat="1" ht="20.399999999999999" customHeight="1" x14ac:dyDescent="0.3">
      <c r="A124" s="114">
        <v>113</v>
      </c>
      <c r="B124" s="2" t="s">
        <v>35</v>
      </c>
      <c r="C124" s="3" t="s">
        <v>103</v>
      </c>
      <c r="D124" s="2" t="s">
        <v>305</v>
      </c>
      <c r="E124" s="2" t="s">
        <v>306</v>
      </c>
      <c r="F124" s="3">
        <v>1</v>
      </c>
      <c r="G124" s="3"/>
      <c r="H124" s="3"/>
      <c r="I124" s="97">
        <v>1</v>
      </c>
      <c r="J124" s="116"/>
      <c r="K124" s="116"/>
      <c r="L124" s="116"/>
      <c r="M124" s="117"/>
    </row>
    <row r="125" spans="1:13" s="118" customFormat="1" ht="20.399999999999999" customHeight="1" x14ac:dyDescent="0.3">
      <c r="A125" s="114">
        <v>114</v>
      </c>
      <c r="B125" s="2" t="s">
        <v>36</v>
      </c>
      <c r="C125" s="3" t="s">
        <v>103</v>
      </c>
      <c r="D125" s="2" t="s">
        <v>307</v>
      </c>
      <c r="E125" s="25" t="s">
        <v>989</v>
      </c>
      <c r="F125" s="3">
        <v>1</v>
      </c>
      <c r="G125" s="3"/>
      <c r="H125" s="3"/>
      <c r="I125" s="97">
        <v>1</v>
      </c>
      <c r="J125" s="116"/>
      <c r="K125" s="116"/>
      <c r="L125" s="116"/>
      <c r="M125" s="117"/>
    </row>
    <row r="126" spans="1:13" s="118" customFormat="1" ht="20.399999999999999" customHeight="1" x14ac:dyDescent="0.3">
      <c r="A126" s="114">
        <v>115</v>
      </c>
      <c r="B126" s="2" t="s">
        <v>37</v>
      </c>
      <c r="C126" s="3" t="s">
        <v>103</v>
      </c>
      <c r="D126" s="2" t="s">
        <v>308</v>
      </c>
      <c r="E126" s="2" t="s">
        <v>306</v>
      </c>
      <c r="F126" s="3">
        <v>1</v>
      </c>
      <c r="G126" s="3"/>
      <c r="H126" s="3"/>
      <c r="I126" s="97">
        <v>1</v>
      </c>
      <c r="J126" s="116"/>
      <c r="K126" s="116"/>
      <c r="L126" s="116"/>
      <c r="M126" s="117"/>
    </row>
    <row r="127" spans="1:13" s="118" customFormat="1" ht="20.399999999999999" customHeight="1" x14ac:dyDescent="0.3">
      <c r="A127" s="114">
        <v>116</v>
      </c>
      <c r="B127" s="2" t="s">
        <v>38</v>
      </c>
      <c r="C127" s="3" t="s">
        <v>103</v>
      </c>
      <c r="D127" s="2" t="s">
        <v>309</v>
      </c>
      <c r="E127" s="25" t="s">
        <v>989</v>
      </c>
      <c r="F127" s="3">
        <v>1</v>
      </c>
      <c r="G127" s="3"/>
      <c r="H127" s="3"/>
      <c r="I127" s="97">
        <v>1</v>
      </c>
      <c r="J127" s="116"/>
      <c r="K127" s="116"/>
      <c r="L127" s="116"/>
      <c r="M127" s="117"/>
    </row>
    <row r="128" spans="1:13" s="118" customFormat="1" ht="20.399999999999999" customHeight="1" x14ac:dyDescent="0.3">
      <c r="A128" s="114">
        <v>117</v>
      </c>
      <c r="B128" s="2" t="s">
        <v>39</v>
      </c>
      <c r="C128" s="3" t="s">
        <v>103</v>
      </c>
      <c r="D128" s="2" t="s">
        <v>310</v>
      </c>
      <c r="E128" s="2" t="s">
        <v>976</v>
      </c>
      <c r="F128" s="3">
        <v>1</v>
      </c>
      <c r="G128" s="3"/>
      <c r="H128" s="3"/>
      <c r="I128" s="97">
        <v>1</v>
      </c>
      <c r="J128" s="116"/>
      <c r="K128" s="116"/>
      <c r="L128" s="116"/>
      <c r="M128" s="117"/>
    </row>
    <row r="129" spans="1:13" s="118" customFormat="1" ht="20.399999999999999" customHeight="1" x14ac:dyDescent="0.3">
      <c r="A129" s="114">
        <v>118</v>
      </c>
      <c r="B129" s="2" t="s">
        <v>40</v>
      </c>
      <c r="C129" s="3" t="s">
        <v>103</v>
      </c>
      <c r="D129" s="2" t="s">
        <v>311</v>
      </c>
      <c r="E129" s="5" t="s">
        <v>990</v>
      </c>
      <c r="F129" s="3">
        <v>1</v>
      </c>
      <c r="G129" s="3"/>
      <c r="H129" s="3"/>
      <c r="I129" s="97">
        <v>1</v>
      </c>
      <c r="J129" s="116"/>
      <c r="K129" s="116"/>
      <c r="L129" s="116"/>
      <c r="M129" s="117"/>
    </row>
    <row r="130" spans="1:13" s="118" customFormat="1" ht="20.399999999999999" customHeight="1" x14ac:dyDescent="0.3">
      <c r="A130" s="114">
        <v>119</v>
      </c>
      <c r="B130" s="2" t="s">
        <v>959</v>
      </c>
      <c r="C130" s="3" t="s">
        <v>103</v>
      </c>
      <c r="D130" s="2" t="s">
        <v>1074</v>
      </c>
      <c r="E130" s="2" t="s">
        <v>1075</v>
      </c>
      <c r="F130" s="3">
        <v>1</v>
      </c>
      <c r="G130" s="3"/>
      <c r="H130" s="3"/>
      <c r="I130" s="97">
        <v>1</v>
      </c>
      <c r="J130" s="116"/>
      <c r="K130" s="116"/>
      <c r="L130" s="116"/>
      <c r="M130" s="117"/>
    </row>
    <row r="131" spans="1:13" s="118" customFormat="1" ht="20.399999999999999" customHeight="1" x14ac:dyDescent="0.3">
      <c r="A131" s="114">
        <v>120</v>
      </c>
      <c r="B131" s="2" t="s">
        <v>41</v>
      </c>
      <c r="C131" s="3" t="s">
        <v>103</v>
      </c>
      <c r="D131" s="2" t="s">
        <v>312</v>
      </c>
      <c r="E131" s="2" t="s">
        <v>976</v>
      </c>
      <c r="F131" s="3">
        <v>1</v>
      </c>
      <c r="G131" s="3"/>
      <c r="H131" s="3"/>
      <c r="I131" s="97">
        <v>1</v>
      </c>
      <c r="J131" s="116"/>
      <c r="K131" s="116"/>
      <c r="L131" s="116"/>
      <c r="M131" s="117"/>
    </row>
    <row r="132" spans="1:13" s="118" customFormat="1" ht="20.399999999999999" customHeight="1" x14ac:dyDescent="0.3">
      <c r="A132" s="114">
        <v>121</v>
      </c>
      <c r="B132" s="2" t="s">
        <v>42</v>
      </c>
      <c r="C132" s="3" t="s">
        <v>103</v>
      </c>
      <c r="D132" s="2" t="s">
        <v>313</v>
      </c>
      <c r="E132" s="2" t="s">
        <v>1075</v>
      </c>
      <c r="F132" s="3">
        <v>1</v>
      </c>
      <c r="G132" s="3"/>
      <c r="H132" s="3"/>
      <c r="I132" s="97">
        <v>1</v>
      </c>
      <c r="J132" s="116"/>
      <c r="K132" s="116"/>
      <c r="L132" s="116"/>
      <c r="M132" s="117"/>
    </row>
    <row r="133" spans="1:13" s="118" customFormat="1" ht="20.399999999999999" customHeight="1" x14ac:dyDescent="0.3">
      <c r="A133" s="114">
        <v>122</v>
      </c>
      <c r="B133" s="2" t="s">
        <v>43</v>
      </c>
      <c r="C133" s="3" t="s">
        <v>103</v>
      </c>
      <c r="D133" s="2" t="s">
        <v>214</v>
      </c>
      <c r="E133" s="2" t="s">
        <v>976</v>
      </c>
      <c r="F133" s="3">
        <v>1</v>
      </c>
      <c r="G133" s="3"/>
      <c r="H133" s="3"/>
      <c r="I133" s="97">
        <v>1</v>
      </c>
      <c r="J133" s="116"/>
      <c r="K133" s="116"/>
      <c r="L133" s="116"/>
      <c r="M133" s="117"/>
    </row>
    <row r="134" spans="1:13" s="118" customFormat="1" ht="20.399999999999999" customHeight="1" x14ac:dyDescent="0.3">
      <c r="A134" s="114">
        <v>123</v>
      </c>
      <c r="B134" s="2" t="s">
        <v>44</v>
      </c>
      <c r="C134" s="3" t="s">
        <v>103</v>
      </c>
      <c r="D134" s="2" t="s">
        <v>314</v>
      </c>
      <c r="E134" s="82" t="s">
        <v>984</v>
      </c>
      <c r="F134" s="3">
        <v>1</v>
      </c>
      <c r="G134" s="3"/>
      <c r="H134" s="3"/>
      <c r="I134" s="97">
        <v>1</v>
      </c>
      <c r="J134" s="116"/>
      <c r="K134" s="116"/>
      <c r="L134" s="116"/>
      <c r="M134" s="117"/>
    </row>
    <row r="135" spans="1:13" s="118" customFormat="1" ht="20.399999999999999" customHeight="1" x14ac:dyDescent="0.3">
      <c r="A135" s="114">
        <v>124</v>
      </c>
      <c r="B135" s="2" t="s">
        <v>45</v>
      </c>
      <c r="C135" s="20" t="s">
        <v>135</v>
      </c>
      <c r="D135" s="2" t="s">
        <v>315</v>
      </c>
      <c r="E135" s="82" t="s">
        <v>984</v>
      </c>
      <c r="F135" s="3">
        <v>1</v>
      </c>
      <c r="G135" s="3"/>
      <c r="H135" s="3"/>
      <c r="I135" s="97">
        <v>1</v>
      </c>
      <c r="J135" s="116"/>
      <c r="K135" s="116"/>
      <c r="L135" s="116"/>
      <c r="M135" s="117"/>
    </row>
    <row r="136" spans="1:13" s="118" customFormat="1" ht="20.399999999999999" customHeight="1" x14ac:dyDescent="0.3">
      <c r="A136" s="114">
        <v>125</v>
      </c>
      <c r="B136" s="2" t="s">
        <v>47</v>
      </c>
      <c r="C136" s="20" t="s">
        <v>135</v>
      </c>
      <c r="D136" s="2" t="s">
        <v>316</v>
      </c>
      <c r="E136" s="2" t="s">
        <v>976</v>
      </c>
      <c r="F136" s="3">
        <v>1</v>
      </c>
      <c r="G136" s="3"/>
      <c r="H136" s="3"/>
      <c r="I136" s="97">
        <v>1</v>
      </c>
      <c r="J136" s="116"/>
      <c r="K136" s="116"/>
      <c r="L136" s="116"/>
      <c r="M136" s="117"/>
    </row>
    <row r="137" spans="1:13" s="118" customFormat="1" ht="20.399999999999999" customHeight="1" x14ac:dyDescent="0.3">
      <c r="A137" s="114">
        <v>126</v>
      </c>
      <c r="B137" s="2" t="s">
        <v>48</v>
      </c>
      <c r="C137" s="20" t="s">
        <v>135</v>
      </c>
      <c r="D137" s="2" t="s">
        <v>318</v>
      </c>
      <c r="E137" s="2" t="s">
        <v>306</v>
      </c>
      <c r="F137" s="3">
        <v>1</v>
      </c>
      <c r="G137" s="3"/>
      <c r="H137" s="3"/>
      <c r="I137" s="97">
        <v>1</v>
      </c>
      <c r="J137" s="116"/>
      <c r="K137" s="116"/>
      <c r="L137" s="116"/>
      <c r="M137" s="117"/>
    </row>
    <row r="138" spans="1:13" s="118" customFormat="1" ht="20.399999999999999" customHeight="1" x14ac:dyDescent="0.3">
      <c r="A138" s="114">
        <v>127</v>
      </c>
      <c r="B138" s="2" t="s">
        <v>50</v>
      </c>
      <c r="C138" s="20" t="s">
        <v>135</v>
      </c>
      <c r="D138" s="2" t="s">
        <v>319</v>
      </c>
      <c r="E138" s="82" t="s">
        <v>993</v>
      </c>
      <c r="F138" s="3">
        <v>1</v>
      </c>
      <c r="G138" s="3"/>
      <c r="H138" s="3"/>
      <c r="I138" s="97">
        <v>1</v>
      </c>
      <c r="J138" s="116"/>
      <c r="K138" s="116"/>
      <c r="L138" s="116"/>
      <c r="M138" s="117"/>
    </row>
    <row r="139" spans="1:13" s="118" customFormat="1" ht="20.399999999999999" customHeight="1" x14ac:dyDescent="0.3">
      <c r="A139" s="114">
        <v>128</v>
      </c>
      <c r="B139" s="2" t="s">
        <v>960</v>
      </c>
      <c r="C139" s="20" t="s">
        <v>135</v>
      </c>
      <c r="D139" s="2" t="s">
        <v>320</v>
      </c>
      <c r="E139" s="2" t="s">
        <v>1032</v>
      </c>
      <c r="F139" s="3">
        <v>1</v>
      </c>
      <c r="G139" s="3"/>
      <c r="H139" s="3"/>
      <c r="I139" s="97">
        <v>1</v>
      </c>
      <c r="J139" s="116"/>
      <c r="K139" s="116"/>
      <c r="L139" s="116"/>
      <c r="M139" s="117"/>
    </row>
    <row r="140" spans="1:13" s="118" customFormat="1" ht="20.399999999999999" customHeight="1" x14ac:dyDescent="0.3">
      <c r="A140" s="114">
        <v>129</v>
      </c>
      <c r="B140" s="2" t="s">
        <v>51</v>
      </c>
      <c r="C140" s="20" t="s">
        <v>135</v>
      </c>
      <c r="D140" s="2" t="s">
        <v>321</v>
      </c>
      <c r="E140" s="2" t="s">
        <v>1036</v>
      </c>
      <c r="F140" s="3">
        <v>1</v>
      </c>
      <c r="G140" s="3"/>
      <c r="H140" s="3"/>
      <c r="I140" s="97">
        <v>1</v>
      </c>
      <c r="J140" s="116"/>
      <c r="K140" s="116"/>
      <c r="L140" s="116"/>
      <c r="M140" s="117"/>
    </row>
    <row r="141" spans="1:13" s="118" customFormat="1" ht="20.399999999999999" customHeight="1" x14ac:dyDescent="0.3">
      <c r="A141" s="114">
        <v>130</v>
      </c>
      <c r="B141" s="2" t="s">
        <v>52</v>
      </c>
      <c r="C141" s="20" t="s">
        <v>135</v>
      </c>
      <c r="D141" s="2" t="s">
        <v>322</v>
      </c>
      <c r="E141" s="2" t="s">
        <v>1036</v>
      </c>
      <c r="F141" s="3">
        <v>1</v>
      </c>
      <c r="G141" s="3"/>
      <c r="H141" s="3"/>
      <c r="I141" s="97">
        <v>1</v>
      </c>
      <c r="J141" s="116"/>
      <c r="K141" s="116"/>
      <c r="L141" s="116"/>
      <c r="M141" s="117"/>
    </row>
    <row r="142" spans="1:13" s="118" customFormat="1" ht="20.399999999999999" customHeight="1" x14ac:dyDescent="0.3">
      <c r="A142" s="114">
        <v>131</v>
      </c>
      <c r="B142" s="2" t="s">
        <v>54</v>
      </c>
      <c r="C142" s="20" t="s">
        <v>135</v>
      </c>
      <c r="D142" s="2" t="s">
        <v>324</v>
      </c>
      <c r="E142" s="2" t="s">
        <v>1042</v>
      </c>
      <c r="F142" s="3">
        <v>1</v>
      </c>
      <c r="G142" s="3"/>
      <c r="H142" s="3"/>
      <c r="I142" s="97">
        <v>1</v>
      </c>
      <c r="J142" s="116"/>
      <c r="K142" s="116"/>
      <c r="L142" s="116"/>
      <c r="M142" s="117"/>
    </row>
    <row r="143" spans="1:13" s="118" customFormat="1" ht="20.399999999999999" customHeight="1" x14ac:dyDescent="0.3">
      <c r="A143" s="114">
        <v>132</v>
      </c>
      <c r="B143" s="2" t="s">
        <v>53</v>
      </c>
      <c r="C143" s="20" t="s">
        <v>135</v>
      </c>
      <c r="D143" s="2" t="s">
        <v>323</v>
      </c>
      <c r="E143" s="82" t="s">
        <v>970</v>
      </c>
      <c r="F143" s="3">
        <v>1</v>
      </c>
      <c r="G143" s="3"/>
      <c r="H143" s="3"/>
      <c r="I143" s="97">
        <v>1</v>
      </c>
      <c r="J143" s="116"/>
      <c r="K143" s="116"/>
      <c r="L143" s="116"/>
      <c r="M143" s="117"/>
    </row>
    <row r="144" spans="1:13" s="118" customFormat="1" ht="20.399999999999999" customHeight="1" x14ac:dyDescent="0.3">
      <c r="A144" s="114">
        <v>133</v>
      </c>
      <c r="B144" s="2" t="s">
        <v>55</v>
      </c>
      <c r="C144" s="20" t="s">
        <v>135</v>
      </c>
      <c r="D144" s="2" t="s">
        <v>325</v>
      </c>
      <c r="E144" s="2" t="s">
        <v>1036</v>
      </c>
      <c r="F144" s="3">
        <v>1</v>
      </c>
      <c r="G144" s="3"/>
      <c r="H144" s="3"/>
      <c r="I144" s="97">
        <v>1</v>
      </c>
      <c r="J144" s="116"/>
      <c r="K144" s="116"/>
      <c r="L144" s="116"/>
      <c r="M144" s="117"/>
    </row>
    <row r="145" spans="1:13" s="118" customFormat="1" ht="20.399999999999999" customHeight="1" x14ac:dyDescent="0.3">
      <c r="A145" s="114">
        <v>134</v>
      </c>
      <c r="B145" s="2" t="s">
        <v>56</v>
      </c>
      <c r="C145" s="20" t="s">
        <v>135</v>
      </c>
      <c r="D145" s="2" t="s">
        <v>326</v>
      </c>
      <c r="E145" s="2" t="s">
        <v>1076</v>
      </c>
      <c r="F145" s="3">
        <v>1</v>
      </c>
      <c r="G145" s="3"/>
      <c r="H145" s="3"/>
      <c r="I145" s="97">
        <v>1</v>
      </c>
      <c r="J145" s="116"/>
      <c r="K145" s="116"/>
      <c r="L145" s="116"/>
      <c r="M145" s="117"/>
    </row>
    <row r="146" spans="1:13" s="118" customFormat="1" ht="20.399999999999999" customHeight="1" x14ac:dyDescent="0.3">
      <c r="A146" s="114">
        <v>135</v>
      </c>
      <c r="B146" s="2" t="s">
        <v>57</v>
      </c>
      <c r="C146" s="20" t="s">
        <v>135</v>
      </c>
      <c r="D146" s="2" t="s">
        <v>327</v>
      </c>
      <c r="E146" s="82" t="s">
        <v>993</v>
      </c>
      <c r="F146" s="3">
        <v>1</v>
      </c>
      <c r="G146" s="3">
        <v>1</v>
      </c>
      <c r="H146" s="3">
        <v>1</v>
      </c>
      <c r="I146" s="97"/>
      <c r="J146" s="116"/>
      <c r="K146" s="116"/>
      <c r="L146" s="116"/>
      <c r="M146" s="117"/>
    </row>
    <row r="147" spans="1:13" s="118" customFormat="1" ht="20.399999999999999" customHeight="1" x14ac:dyDescent="0.3">
      <c r="A147" s="114">
        <v>136</v>
      </c>
      <c r="B147" s="2" t="s">
        <v>961</v>
      </c>
      <c r="C147" s="20" t="s">
        <v>1116</v>
      </c>
      <c r="D147" s="2" t="s">
        <v>1077</v>
      </c>
      <c r="E147" s="2" t="s">
        <v>1078</v>
      </c>
      <c r="F147" s="3">
        <v>1</v>
      </c>
      <c r="G147" s="3"/>
      <c r="H147" s="3"/>
      <c r="I147" s="97">
        <v>1</v>
      </c>
      <c r="J147" s="116"/>
      <c r="K147" s="116"/>
      <c r="L147" s="116"/>
      <c r="M147" s="117"/>
    </row>
    <row r="148" spans="1:13" s="118" customFormat="1" ht="20.399999999999999" customHeight="1" x14ac:dyDescent="0.3">
      <c r="A148" s="114">
        <v>137</v>
      </c>
      <c r="B148" s="2" t="s">
        <v>58</v>
      </c>
      <c r="C148" s="20" t="s">
        <v>135</v>
      </c>
      <c r="D148" s="2" t="s">
        <v>328</v>
      </c>
      <c r="E148" s="2" t="s">
        <v>1032</v>
      </c>
      <c r="F148" s="3">
        <v>1</v>
      </c>
      <c r="G148" s="3"/>
      <c r="H148" s="3"/>
      <c r="I148" s="97">
        <v>1</v>
      </c>
      <c r="J148" s="116"/>
      <c r="K148" s="116"/>
      <c r="L148" s="116"/>
      <c r="M148" s="117"/>
    </row>
    <row r="149" spans="1:13" s="118" customFormat="1" ht="20.399999999999999" customHeight="1" x14ac:dyDescent="0.3">
      <c r="A149" s="114">
        <v>138</v>
      </c>
      <c r="B149" s="2" t="s">
        <v>60</v>
      </c>
      <c r="C149" s="20" t="s">
        <v>135</v>
      </c>
      <c r="D149" s="2" t="s">
        <v>329</v>
      </c>
      <c r="E149" s="82" t="s">
        <v>984</v>
      </c>
      <c r="F149" s="3">
        <v>1</v>
      </c>
      <c r="G149" s="3"/>
      <c r="H149" s="3"/>
      <c r="I149" s="97">
        <v>1</v>
      </c>
      <c r="J149" s="116"/>
      <c r="K149" s="116"/>
      <c r="L149" s="116"/>
      <c r="M149" s="117"/>
    </row>
    <row r="150" spans="1:13" s="118" customFormat="1" ht="20.399999999999999" customHeight="1" x14ac:dyDescent="0.3">
      <c r="A150" s="114">
        <v>139</v>
      </c>
      <c r="B150" s="2" t="s">
        <v>61</v>
      </c>
      <c r="C150" s="20" t="s">
        <v>135</v>
      </c>
      <c r="D150" s="2" t="s">
        <v>330</v>
      </c>
      <c r="E150" s="82" t="s">
        <v>984</v>
      </c>
      <c r="F150" s="3">
        <v>1</v>
      </c>
      <c r="G150" s="3"/>
      <c r="H150" s="3"/>
      <c r="I150" s="97">
        <v>1</v>
      </c>
      <c r="J150" s="116"/>
      <c r="K150" s="116"/>
      <c r="L150" s="116"/>
      <c r="M150" s="117"/>
    </row>
    <row r="151" spans="1:13" s="118" customFormat="1" ht="20.399999999999999" customHeight="1" x14ac:dyDescent="0.3">
      <c r="A151" s="114">
        <v>140</v>
      </c>
      <c r="B151" s="2" t="s">
        <v>62</v>
      </c>
      <c r="C151" s="20" t="s">
        <v>135</v>
      </c>
      <c r="D151" s="2" t="s">
        <v>331</v>
      </c>
      <c r="E151" s="82" t="s">
        <v>984</v>
      </c>
      <c r="F151" s="3">
        <v>1</v>
      </c>
      <c r="G151" s="3"/>
      <c r="H151" s="3"/>
      <c r="I151" s="97">
        <v>1</v>
      </c>
      <c r="J151" s="116"/>
      <c r="K151" s="116"/>
      <c r="L151" s="116"/>
      <c r="M151" s="117"/>
    </row>
    <row r="152" spans="1:13" s="118" customFormat="1" ht="20.399999999999999" customHeight="1" x14ac:dyDescent="0.3">
      <c r="A152" s="114">
        <v>141</v>
      </c>
      <c r="B152" s="2" t="s">
        <v>66</v>
      </c>
      <c r="C152" s="20" t="s">
        <v>135</v>
      </c>
      <c r="D152" s="2" t="s">
        <v>335</v>
      </c>
      <c r="E152" s="25" t="s">
        <v>989</v>
      </c>
      <c r="F152" s="3">
        <v>1</v>
      </c>
      <c r="G152" s="3"/>
      <c r="H152" s="3"/>
      <c r="I152" s="97">
        <v>1</v>
      </c>
      <c r="J152" s="116"/>
      <c r="K152" s="116"/>
      <c r="L152" s="116"/>
      <c r="M152" s="117"/>
    </row>
    <row r="153" spans="1:13" s="118" customFormat="1" ht="20.399999999999999" customHeight="1" x14ac:dyDescent="0.3">
      <c r="A153" s="114">
        <v>142</v>
      </c>
      <c r="B153" s="2" t="s">
        <v>67</v>
      </c>
      <c r="C153" s="20" t="s">
        <v>135</v>
      </c>
      <c r="D153" s="2" t="s">
        <v>336</v>
      </c>
      <c r="E153" s="82" t="s">
        <v>970</v>
      </c>
      <c r="F153" s="3">
        <v>1</v>
      </c>
      <c r="G153" s="3"/>
      <c r="H153" s="3"/>
      <c r="I153" s="97">
        <v>1</v>
      </c>
      <c r="J153" s="116"/>
      <c r="K153" s="116"/>
      <c r="L153" s="116"/>
      <c r="M153" s="117"/>
    </row>
    <row r="154" spans="1:13" s="118" customFormat="1" ht="20.399999999999999" customHeight="1" x14ac:dyDescent="0.3">
      <c r="A154" s="114">
        <v>143</v>
      </c>
      <c r="B154" s="2" t="s">
        <v>68</v>
      </c>
      <c r="C154" s="20" t="s">
        <v>135</v>
      </c>
      <c r="D154" s="2" t="s">
        <v>337</v>
      </c>
      <c r="E154" s="82" t="s">
        <v>982</v>
      </c>
      <c r="F154" s="3">
        <v>1</v>
      </c>
      <c r="G154" s="3"/>
      <c r="H154" s="3"/>
      <c r="I154" s="97">
        <v>1</v>
      </c>
      <c r="J154" s="116"/>
      <c r="K154" s="116"/>
      <c r="L154" s="116"/>
      <c r="M154" s="117"/>
    </row>
    <row r="155" spans="1:13" s="118" customFormat="1" ht="20.399999999999999" customHeight="1" x14ac:dyDescent="0.3">
      <c r="A155" s="114">
        <v>144</v>
      </c>
      <c r="B155" s="2" t="s">
        <v>63</v>
      </c>
      <c r="C155" s="20" t="s">
        <v>135</v>
      </c>
      <c r="D155" s="2" t="s">
        <v>88</v>
      </c>
      <c r="E155" s="2" t="s">
        <v>332</v>
      </c>
      <c r="F155" s="3">
        <v>1</v>
      </c>
      <c r="G155" s="3"/>
      <c r="H155" s="3"/>
      <c r="I155" s="97">
        <v>1</v>
      </c>
      <c r="J155" s="116"/>
      <c r="K155" s="116"/>
      <c r="L155" s="116"/>
      <c r="M155" s="117"/>
    </row>
    <row r="156" spans="1:13" s="118" customFormat="1" ht="20.399999999999999" customHeight="1" x14ac:dyDescent="0.3">
      <c r="A156" s="114">
        <v>145</v>
      </c>
      <c r="B156" s="2" t="s">
        <v>69</v>
      </c>
      <c r="C156" s="20" t="s">
        <v>135</v>
      </c>
      <c r="D156" s="2" t="s">
        <v>338</v>
      </c>
      <c r="E156" s="2" t="s">
        <v>976</v>
      </c>
      <c r="F156" s="3">
        <v>1</v>
      </c>
      <c r="G156" s="3"/>
      <c r="H156" s="3"/>
      <c r="I156" s="97">
        <v>1</v>
      </c>
      <c r="J156" s="116"/>
      <c r="K156" s="116"/>
      <c r="L156" s="116"/>
      <c r="M156" s="117"/>
    </row>
    <row r="157" spans="1:13" s="118" customFormat="1" ht="20.399999999999999" customHeight="1" x14ac:dyDescent="0.3">
      <c r="A157" s="114">
        <v>146</v>
      </c>
      <c r="B157" s="2" t="s">
        <v>70</v>
      </c>
      <c r="C157" s="20" t="s">
        <v>135</v>
      </c>
      <c r="D157" s="2" t="s">
        <v>339</v>
      </c>
      <c r="E157" s="82" t="s">
        <v>993</v>
      </c>
      <c r="F157" s="3">
        <v>1</v>
      </c>
      <c r="G157" s="3"/>
      <c r="H157" s="3"/>
      <c r="I157" s="97">
        <v>1</v>
      </c>
      <c r="J157" s="116"/>
      <c r="K157" s="116"/>
      <c r="L157" s="116"/>
      <c r="M157" s="117"/>
    </row>
    <row r="158" spans="1:13" s="118" customFormat="1" ht="20.399999999999999" customHeight="1" x14ac:dyDescent="0.3">
      <c r="A158" s="114">
        <v>147</v>
      </c>
      <c r="B158" s="2" t="s">
        <v>64</v>
      </c>
      <c r="C158" s="20" t="s">
        <v>135</v>
      </c>
      <c r="D158" s="2" t="s">
        <v>333</v>
      </c>
      <c r="E158" s="95" t="s">
        <v>458</v>
      </c>
      <c r="F158" s="3">
        <v>1</v>
      </c>
      <c r="G158" s="3"/>
      <c r="H158" s="3"/>
      <c r="I158" s="97">
        <v>1</v>
      </c>
      <c r="J158" s="116"/>
      <c r="K158" s="116"/>
      <c r="L158" s="116"/>
      <c r="M158" s="117"/>
    </row>
    <row r="159" spans="1:13" s="118" customFormat="1" ht="20.399999999999999" customHeight="1" x14ac:dyDescent="0.3">
      <c r="A159" s="114">
        <v>148</v>
      </c>
      <c r="B159" s="25" t="s">
        <v>65</v>
      </c>
      <c r="C159" s="20" t="s">
        <v>135</v>
      </c>
      <c r="D159" s="25" t="s">
        <v>334</v>
      </c>
      <c r="E159" s="2" t="s">
        <v>1033</v>
      </c>
      <c r="F159" s="3">
        <v>1</v>
      </c>
      <c r="G159" s="81"/>
      <c r="H159" s="81"/>
      <c r="I159" s="97">
        <v>1</v>
      </c>
      <c r="J159" s="116"/>
      <c r="K159" s="116"/>
      <c r="L159" s="116"/>
      <c r="M159" s="117"/>
    </row>
    <row r="160" spans="1:13" s="118" customFormat="1" ht="20.399999999999999" customHeight="1" x14ac:dyDescent="0.3">
      <c r="A160" s="114">
        <v>149</v>
      </c>
      <c r="B160" s="2" t="s">
        <v>71</v>
      </c>
      <c r="C160" s="20" t="s">
        <v>135</v>
      </c>
      <c r="D160" s="2" t="s">
        <v>340</v>
      </c>
      <c r="E160" s="2" t="s">
        <v>1032</v>
      </c>
      <c r="F160" s="3">
        <v>1</v>
      </c>
      <c r="G160" s="3"/>
      <c r="H160" s="3"/>
      <c r="I160" s="97">
        <v>1</v>
      </c>
      <c r="J160" s="116"/>
      <c r="K160" s="116"/>
      <c r="L160" s="116"/>
      <c r="M160" s="117"/>
    </row>
    <row r="161" spans="1:13" s="118" customFormat="1" ht="20.399999999999999" customHeight="1" x14ac:dyDescent="0.3">
      <c r="A161" s="114">
        <v>150</v>
      </c>
      <c r="B161" s="2" t="s">
        <v>97</v>
      </c>
      <c r="C161" s="20" t="s">
        <v>135</v>
      </c>
      <c r="D161" s="2" t="s">
        <v>80</v>
      </c>
      <c r="E161" s="2" t="s">
        <v>976</v>
      </c>
      <c r="F161" s="3">
        <v>1</v>
      </c>
      <c r="G161" s="3"/>
      <c r="H161" s="3"/>
      <c r="I161" s="97">
        <v>1</v>
      </c>
      <c r="J161" s="116"/>
      <c r="K161" s="116"/>
      <c r="L161" s="116"/>
      <c r="M161" s="117"/>
    </row>
    <row r="162" spans="1:13" s="118" customFormat="1" ht="20.399999999999999" customHeight="1" x14ac:dyDescent="0.3">
      <c r="A162" s="114">
        <v>151</v>
      </c>
      <c r="B162" s="2" t="s">
        <v>32</v>
      </c>
      <c r="C162" s="20" t="s">
        <v>135</v>
      </c>
      <c r="D162" s="2" t="s">
        <v>302</v>
      </c>
      <c r="E162" s="82" t="s">
        <v>993</v>
      </c>
      <c r="F162" s="3">
        <v>1</v>
      </c>
      <c r="G162" s="3"/>
      <c r="H162" s="3"/>
      <c r="I162" s="97">
        <v>1</v>
      </c>
      <c r="J162" s="116"/>
      <c r="K162" s="116"/>
      <c r="L162" s="116"/>
      <c r="M162" s="117"/>
    </row>
    <row r="163" spans="1:13" s="118" customFormat="1" ht="20.399999999999999" customHeight="1" x14ac:dyDescent="0.3">
      <c r="A163" s="114">
        <v>152</v>
      </c>
      <c r="B163" s="2" t="s">
        <v>72</v>
      </c>
      <c r="C163" s="20" t="s">
        <v>165</v>
      </c>
      <c r="D163" s="2" t="s">
        <v>341</v>
      </c>
      <c r="E163" s="2" t="s">
        <v>1033</v>
      </c>
      <c r="F163" s="3">
        <v>1</v>
      </c>
      <c r="G163" s="3"/>
      <c r="H163" s="3"/>
      <c r="I163" s="97">
        <v>1</v>
      </c>
      <c r="J163" s="116"/>
      <c r="K163" s="116"/>
      <c r="L163" s="116"/>
      <c r="M163" s="117"/>
    </row>
    <row r="164" spans="1:13" s="118" customFormat="1" ht="20.399999999999999" customHeight="1" x14ac:dyDescent="0.3">
      <c r="A164" s="114">
        <v>153</v>
      </c>
      <c r="B164" s="2" t="s">
        <v>74</v>
      </c>
      <c r="C164" s="20" t="s">
        <v>165</v>
      </c>
      <c r="D164" s="2" t="s">
        <v>342</v>
      </c>
      <c r="E164" s="82" t="s">
        <v>993</v>
      </c>
      <c r="F164" s="3">
        <v>1</v>
      </c>
      <c r="G164" s="3">
        <v>1</v>
      </c>
      <c r="H164" s="3">
        <v>1</v>
      </c>
      <c r="I164" s="97"/>
      <c r="J164" s="116"/>
      <c r="K164" s="116"/>
      <c r="L164" s="116"/>
      <c r="M164" s="117"/>
    </row>
    <row r="165" spans="1:13" s="118" customFormat="1" ht="20.399999999999999" customHeight="1" x14ac:dyDescent="0.3">
      <c r="A165" s="114">
        <v>154</v>
      </c>
      <c r="B165" s="2" t="s">
        <v>75</v>
      </c>
      <c r="C165" s="20" t="s">
        <v>165</v>
      </c>
      <c r="D165" s="2" t="s">
        <v>343</v>
      </c>
      <c r="E165" s="2" t="s">
        <v>976</v>
      </c>
      <c r="F165" s="3">
        <v>1</v>
      </c>
      <c r="G165" s="3"/>
      <c r="H165" s="3"/>
      <c r="I165" s="97">
        <v>1</v>
      </c>
      <c r="J165" s="116"/>
      <c r="K165" s="116"/>
      <c r="L165" s="116"/>
      <c r="M165" s="117"/>
    </row>
    <row r="166" spans="1:13" s="118" customFormat="1" ht="20.399999999999999" customHeight="1" x14ac:dyDescent="0.3">
      <c r="A166" s="114">
        <v>155</v>
      </c>
      <c r="B166" s="2" t="s">
        <v>76</v>
      </c>
      <c r="C166" s="20" t="s">
        <v>165</v>
      </c>
      <c r="D166" s="2" t="s">
        <v>344</v>
      </c>
      <c r="E166" s="2" t="s">
        <v>1032</v>
      </c>
      <c r="F166" s="3">
        <v>1</v>
      </c>
      <c r="G166" s="3"/>
      <c r="H166" s="3"/>
      <c r="I166" s="97">
        <v>1</v>
      </c>
      <c r="J166" s="116"/>
      <c r="K166" s="116"/>
      <c r="L166" s="116"/>
      <c r="M166" s="117"/>
    </row>
    <row r="167" spans="1:13" s="118" customFormat="1" ht="20.399999999999999" customHeight="1" x14ac:dyDescent="0.3">
      <c r="A167" s="114">
        <v>156</v>
      </c>
      <c r="B167" s="2" t="s">
        <v>77</v>
      </c>
      <c r="C167" s="20" t="s">
        <v>165</v>
      </c>
      <c r="D167" s="2" t="s">
        <v>345</v>
      </c>
      <c r="E167" s="25" t="s">
        <v>989</v>
      </c>
      <c r="F167" s="3">
        <v>1</v>
      </c>
      <c r="G167" s="3"/>
      <c r="H167" s="3"/>
      <c r="I167" s="97">
        <v>1</v>
      </c>
      <c r="J167" s="116"/>
      <c r="K167" s="116"/>
      <c r="L167" s="116"/>
      <c r="M167" s="117"/>
    </row>
    <row r="168" spans="1:13" s="118" customFormat="1" ht="20.399999999999999" customHeight="1" x14ac:dyDescent="0.3">
      <c r="A168" s="114">
        <v>157</v>
      </c>
      <c r="B168" s="2" t="s">
        <v>78</v>
      </c>
      <c r="C168" s="20" t="s">
        <v>165</v>
      </c>
      <c r="D168" s="2" t="s">
        <v>346</v>
      </c>
      <c r="E168" s="2" t="s">
        <v>1033</v>
      </c>
      <c r="F168" s="3">
        <v>1</v>
      </c>
      <c r="G168" s="3"/>
      <c r="H168" s="3"/>
      <c r="I168" s="97">
        <v>1</v>
      </c>
      <c r="J168" s="116"/>
      <c r="K168" s="116"/>
      <c r="L168" s="116"/>
      <c r="M168" s="117"/>
    </row>
    <row r="169" spans="1:13" s="118" customFormat="1" ht="20.399999999999999" customHeight="1" x14ac:dyDescent="0.3">
      <c r="A169" s="114">
        <v>158</v>
      </c>
      <c r="B169" s="2" t="s">
        <v>79</v>
      </c>
      <c r="C169" s="20" t="s">
        <v>165</v>
      </c>
      <c r="D169" s="2" t="s">
        <v>347</v>
      </c>
      <c r="E169" s="82" t="s">
        <v>970</v>
      </c>
      <c r="F169" s="3">
        <v>1</v>
      </c>
      <c r="G169" s="3"/>
      <c r="H169" s="3"/>
      <c r="I169" s="97">
        <v>1</v>
      </c>
      <c r="J169" s="116"/>
      <c r="K169" s="116"/>
      <c r="L169" s="116"/>
      <c r="M169" s="117"/>
    </row>
    <row r="170" spans="1:13" s="118" customFormat="1" ht="20.399999999999999" customHeight="1" x14ac:dyDescent="0.3">
      <c r="A170" s="114">
        <v>159</v>
      </c>
      <c r="B170" s="2" t="s">
        <v>80</v>
      </c>
      <c r="C170" s="20" t="s">
        <v>165</v>
      </c>
      <c r="D170" s="2" t="s">
        <v>348</v>
      </c>
      <c r="E170" s="2" t="s">
        <v>1042</v>
      </c>
      <c r="F170" s="3">
        <v>1</v>
      </c>
      <c r="G170" s="3"/>
      <c r="H170" s="3"/>
      <c r="I170" s="97">
        <v>1</v>
      </c>
      <c r="J170" s="116"/>
      <c r="K170" s="116"/>
      <c r="L170" s="116"/>
      <c r="M170" s="117"/>
    </row>
    <row r="171" spans="1:13" s="118" customFormat="1" ht="20.399999999999999" customHeight="1" x14ac:dyDescent="0.3">
      <c r="A171" s="114">
        <v>160</v>
      </c>
      <c r="B171" s="2" t="s">
        <v>81</v>
      </c>
      <c r="C171" s="20" t="s">
        <v>165</v>
      </c>
      <c r="D171" s="2" t="s">
        <v>349</v>
      </c>
      <c r="E171" s="2" t="s">
        <v>1030</v>
      </c>
      <c r="F171" s="3">
        <v>1</v>
      </c>
      <c r="G171" s="3"/>
      <c r="H171" s="3"/>
      <c r="I171" s="97">
        <v>1</v>
      </c>
      <c r="J171" s="116"/>
      <c r="K171" s="116"/>
      <c r="L171" s="116"/>
      <c r="M171" s="117"/>
    </row>
    <row r="172" spans="1:13" s="118" customFormat="1" ht="20.399999999999999" customHeight="1" x14ac:dyDescent="0.3">
      <c r="A172" s="114">
        <v>161</v>
      </c>
      <c r="B172" s="2" t="s">
        <v>82</v>
      </c>
      <c r="C172" s="20" t="s">
        <v>165</v>
      </c>
      <c r="D172" s="2" t="s">
        <v>350</v>
      </c>
      <c r="E172" s="2" t="s">
        <v>306</v>
      </c>
      <c r="F172" s="3">
        <v>1</v>
      </c>
      <c r="G172" s="3"/>
      <c r="H172" s="3"/>
      <c r="I172" s="97">
        <v>1</v>
      </c>
      <c r="J172" s="116"/>
      <c r="K172" s="116"/>
      <c r="L172" s="116"/>
      <c r="M172" s="117"/>
    </row>
    <row r="173" spans="1:13" s="118" customFormat="1" ht="20.399999999999999" customHeight="1" x14ac:dyDescent="0.3">
      <c r="A173" s="114">
        <v>162</v>
      </c>
      <c r="B173" s="2" t="s">
        <v>83</v>
      </c>
      <c r="C173" s="20" t="s">
        <v>165</v>
      </c>
      <c r="D173" s="2" t="s">
        <v>351</v>
      </c>
      <c r="E173" s="25" t="s">
        <v>989</v>
      </c>
      <c r="F173" s="3">
        <v>1</v>
      </c>
      <c r="G173" s="3"/>
      <c r="H173" s="3"/>
      <c r="I173" s="97">
        <v>1</v>
      </c>
      <c r="J173" s="116"/>
      <c r="K173" s="116"/>
      <c r="L173" s="116"/>
      <c r="M173" s="117"/>
    </row>
    <row r="174" spans="1:13" s="118" customFormat="1" ht="20.399999999999999" customHeight="1" x14ac:dyDescent="0.3">
      <c r="A174" s="114">
        <v>163</v>
      </c>
      <c r="B174" s="2" t="s">
        <v>84</v>
      </c>
      <c r="C174" s="20" t="s">
        <v>165</v>
      </c>
      <c r="D174" s="2" t="s">
        <v>352</v>
      </c>
      <c r="E174" s="25" t="s">
        <v>989</v>
      </c>
      <c r="F174" s="3">
        <v>1</v>
      </c>
      <c r="G174" s="3"/>
      <c r="H174" s="3"/>
      <c r="I174" s="97">
        <v>1</v>
      </c>
      <c r="J174" s="116"/>
      <c r="K174" s="116"/>
      <c r="L174" s="116"/>
      <c r="M174" s="117"/>
    </row>
    <row r="175" spans="1:13" s="118" customFormat="1" ht="20.399999999999999" customHeight="1" x14ac:dyDescent="0.3">
      <c r="A175" s="114">
        <v>164</v>
      </c>
      <c r="B175" s="2" t="s">
        <v>85</v>
      </c>
      <c r="C175" s="20" t="s">
        <v>165</v>
      </c>
      <c r="D175" s="2" t="s">
        <v>353</v>
      </c>
      <c r="E175" s="2" t="s">
        <v>306</v>
      </c>
      <c r="F175" s="3">
        <v>1</v>
      </c>
      <c r="G175" s="3"/>
      <c r="H175" s="3"/>
      <c r="I175" s="97">
        <v>1</v>
      </c>
      <c r="J175" s="116"/>
      <c r="K175" s="116"/>
      <c r="L175" s="116"/>
      <c r="M175" s="117"/>
    </row>
    <row r="176" spans="1:13" s="118" customFormat="1" ht="20.399999999999999" customHeight="1" x14ac:dyDescent="0.3">
      <c r="A176" s="114">
        <v>165</v>
      </c>
      <c r="B176" s="2" t="s">
        <v>86</v>
      </c>
      <c r="C176" s="20" t="s">
        <v>165</v>
      </c>
      <c r="D176" s="2" t="s">
        <v>354</v>
      </c>
      <c r="E176" s="2" t="s">
        <v>976</v>
      </c>
      <c r="F176" s="3">
        <v>1</v>
      </c>
      <c r="G176" s="3"/>
      <c r="H176" s="3"/>
      <c r="I176" s="97">
        <v>1</v>
      </c>
      <c r="J176" s="116"/>
      <c r="K176" s="116"/>
      <c r="L176" s="116"/>
      <c r="M176" s="117"/>
    </row>
    <row r="177" spans="1:13" s="118" customFormat="1" ht="20.399999999999999" customHeight="1" x14ac:dyDescent="0.3">
      <c r="A177" s="114">
        <v>166</v>
      </c>
      <c r="B177" s="2" t="s">
        <v>87</v>
      </c>
      <c r="C177" s="20" t="s">
        <v>165</v>
      </c>
      <c r="D177" s="2" t="s">
        <v>355</v>
      </c>
      <c r="E177" s="82" t="s">
        <v>984</v>
      </c>
      <c r="F177" s="3">
        <v>1</v>
      </c>
      <c r="G177" s="3"/>
      <c r="H177" s="3"/>
      <c r="I177" s="97">
        <v>1</v>
      </c>
      <c r="J177" s="116"/>
      <c r="K177" s="116"/>
      <c r="L177" s="116"/>
      <c r="M177" s="117"/>
    </row>
    <row r="178" spans="1:13" s="118" customFormat="1" ht="20.399999999999999" customHeight="1" x14ac:dyDescent="0.3">
      <c r="A178" s="114">
        <v>167</v>
      </c>
      <c r="B178" s="2" t="s">
        <v>88</v>
      </c>
      <c r="C178" s="20" t="s">
        <v>165</v>
      </c>
      <c r="D178" s="2" t="s">
        <v>356</v>
      </c>
      <c r="E178" s="82" t="s">
        <v>993</v>
      </c>
      <c r="F178" s="3">
        <v>1</v>
      </c>
      <c r="G178" s="3"/>
      <c r="H178" s="3"/>
      <c r="I178" s="97">
        <v>1</v>
      </c>
      <c r="J178" s="116"/>
      <c r="K178" s="116"/>
      <c r="L178" s="116"/>
      <c r="M178" s="117"/>
    </row>
    <row r="179" spans="1:13" s="118" customFormat="1" ht="20.399999999999999" customHeight="1" x14ac:dyDescent="0.3">
      <c r="A179" s="114">
        <v>168</v>
      </c>
      <c r="B179" s="2" t="s">
        <v>89</v>
      </c>
      <c r="C179" s="20" t="s">
        <v>165</v>
      </c>
      <c r="D179" s="2" t="s">
        <v>357</v>
      </c>
      <c r="E179" s="2" t="s">
        <v>976</v>
      </c>
      <c r="F179" s="3">
        <v>1</v>
      </c>
      <c r="G179" s="3"/>
      <c r="H179" s="3"/>
      <c r="I179" s="97">
        <v>1</v>
      </c>
      <c r="J179" s="116"/>
      <c r="K179" s="116"/>
      <c r="L179" s="116"/>
      <c r="M179" s="117"/>
    </row>
    <row r="180" spans="1:13" s="118" customFormat="1" ht="20.399999999999999" customHeight="1" x14ac:dyDescent="0.3">
      <c r="A180" s="114">
        <v>169</v>
      </c>
      <c r="B180" s="2" t="s">
        <v>90</v>
      </c>
      <c r="C180" s="20" t="s">
        <v>165</v>
      </c>
      <c r="D180" s="2" t="s">
        <v>358</v>
      </c>
      <c r="E180" s="82" t="s">
        <v>970</v>
      </c>
      <c r="F180" s="3">
        <v>1</v>
      </c>
      <c r="G180" s="3"/>
      <c r="H180" s="3"/>
      <c r="I180" s="97">
        <v>1</v>
      </c>
      <c r="J180" s="116"/>
      <c r="K180" s="116"/>
      <c r="L180" s="116"/>
      <c r="M180" s="117"/>
    </row>
    <row r="181" spans="1:13" s="118" customFormat="1" ht="20.399999999999999" customHeight="1" x14ac:dyDescent="0.3">
      <c r="A181" s="114">
        <v>170</v>
      </c>
      <c r="B181" s="2" t="s">
        <v>91</v>
      </c>
      <c r="C181" s="20" t="s">
        <v>165</v>
      </c>
      <c r="D181" s="2" t="s">
        <v>359</v>
      </c>
      <c r="E181" s="2" t="s">
        <v>1032</v>
      </c>
      <c r="F181" s="3">
        <v>1</v>
      </c>
      <c r="G181" s="3"/>
      <c r="H181" s="3"/>
      <c r="I181" s="97">
        <v>1</v>
      </c>
      <c r="J181" s="116"/>
      <c r="K181" s="116"/>
      <c r="L181" s="116"/>
      <c r="M181" s="117"/>
    </row>
    <row r="182" spans="1:13" s="118" customFormat="1" ht="20.399999999999999" customHeight="1" x14ac:dyDescent="0.3">
      <c r="A182" s="114">
        <v>171</v>
      </c>
      <c r="B182" s="2" t="s">
        <v>92</v>
      </c>
      <c r="C182" s="20" t="s">
        <v>165</v>
      </c>
      <c r="D182" s="2" t="s">
        <v>360</v>
      </c>
      <c r="E182" s="25" t="s">
        <v>989</v>
      </c>
      <c r="F182" s="3">
        <v>1</v>
      </c>
      <c r="G182" s="3"/>
      <c r="H182" s="3"/>
      <c r="I182" s="97">
        <v>1</v>
      </c>
      <c r="J182" s="116"/>
      <c r="K182" s="116"/>
      <c r="L182" s="116"/>
      <c r="M182" s="117"/>
    </row>
    <row r="183" spans="1:13" s="118" customFormat="1" ht="20.399999999999999" customHeight="1" x14ac:dyDescent="0.3">
      <c r="A183" s="114">
        <v>172</v>
      </c>
      <c r="B183" s="2" t="s">
        <v>93</v>
      </c>
      <c r="C183" s="20" t="s">
        <v>165</v>
      </c>
      <c r="D183" s="2" t="s">
        <v>129</v>
      </c>
      <c r="E183" s="82" t="s">
        <v>970</v>
      </c>
      <c r="F183" s="3">
        <v>1</v>
      </c>
      <c r="G183" s="3"/>
      <c r="H183" s="3"/>
      <c r="I183" s="97">
        <v>1</v>
      </c>
      <c r="J183" s="116"/>
      <c r="K183" s="116"/>
      <c r="L183" s="116"/>
      <c r="M183" s="117"/>
    </row>
    <row r="184" spans="1:13" s="118" customFormat="1" ht="20.399999999999999" customHeight="1" x14ac:dyDescent="0.3">
      <c r="A184" s="114">
        <v>173</v>
      </c>
      <c r="B184" s="2" t="s">
        <v>94</v>
      </c>
      <c r="C184" s="20" t="s">
        <v>165</v>
      </c>
      <c r="D184" s="2" t="s">
        <v>361</v>
      </c>
      <c r="E184" s="2" t="s">
        <v>1033</v>
      </c>
      <c r="F184" s="3">
        <v>1</v>
      </c>
      <c r="G184" s="3"/>
      <c r="H184" s="3"/>
      <c r="I184" s="97">
        <v>1</v>
      </c>
      <c r="J184" s="116"/>
      <c r="K184" s="116"/>
      <c r="L184" s="116"/>
      <c r="M184" s="117"/>
    </row>
    <row r="185" spans="1:13" s="118" customFormat="1" ht="20.399999999999999" customHeight="1" x14ac:dyDescent="0.3">
      <c r="A185" s="114">
        <v>174</v>
      </c>
      <c r="B185" s="2" t="s">
        <v>68</v>
      </c>
      <c r="C185" s="20" t="s">
        <v>165</v>
      </c>
      <c r="D185" s="2" t="s">
        <v>362</v>
      </c>
      <c r="E185" s="82" t="s">
        <v>993</v>
      </c>
      <c r="F185" s="3">
        <v>1</v>
      </c>
      <c r="G185" s="3"/>
      <c r="H185" s="3"/>
      <c r="I185" s="97">
        <v>1</v>
      </c>
      <c r="J185" s="116"/>
      <c r="K185" s="116"/>
      <c r="L185" s="116"/>
      <c r="M185" s="117"/>
    </row>
    <row r="186" spans="1:13" s="118" customFormat="1" ht="20.399999999999999" customHeight="1" x14ac:dyDescent="0.3">
      <c r="A186" s="114">
        <v>175</v>
      </c>
      <c r="B186" s="2" t="s">
        <v>96</v>
      </c>
      <c r="C186" s="20" t="s">
        <v>165</v>
      </c>
      <c r="D186" s="2" t="s">
        <v>363</v>
      </c>
      <c r="E186" s="2" t="s">
        <v>976</v>
      </c>
      <c r="F186" s="3">
        <v>1</v>
      </c>
      <c r="G186" s="3"/>
      <c r="H186" s="3"/>
      <c r="I186" s="97">
        <v>1</v>
      </c>
      <c r="J186" s="116"/>
      <c r="K186" s="116"/>
      <c r="L186" s="116"/>
      <c r="M186" s="117"/>
    </row>
    <row r="187" spans="1:13" s="118" customFormat="1" ht="20.399999999999999" customHeight="1" x14ac:dyDescent="0.3">
      <c r="A187" s="114">
        <v>176</v>
      </c>
      <c r="B187" s="25" t="s">
        <v>188</v>
      </c>
      <c r="C187" s="20" t="s">
        <v>165</v>
      </c>
      <c r="D187" s="25" t="s">
        <v>446</v>
      </c>
      <c r="E187" s="5" t="s">
        <v>990</v>
      </c>
      <c r="F187" s="3">
        <v>1</v>
      </c>
      <c r="G187" s="81"/>
      <c r="H187" s="81"/>
      <c r="I187" s="97">
        <v>1</v>
      </c>
      <c r="J187" s="116"/>
      <c r="K187" s="116"/>
      <c r="L187" s="116"/>
      <c r="M187" s="117"/>
    </row>
    <row r="188" spans="1:13" s="118" customFormat="1" ht="20.399999999999999" customHeight="1" x14ac:dyDescent="0.3">
      <c r="A188" s="114">
        <v>177</v>
      </c>
      <c r="B188" s="2" t="s">
        <v>98</v>
      </c>
      <c r="C188" s="20" t="s">
        <v>165</v>
      </c>
      <c r="D188" s="2" t="s">
        <v>364</v>
      </c>
      <c r="E188" s="2" t="s">
        <v>1032</v>
      </c>
      <c r="F188" s="3">
        <v>1</v>
      </c>
      <c r="G188" s="3"/>
      <c r="H188" s="3"/>
      <c r="I188" s="97">
        <v>1</v>
      </c>
      <c r="J188" s="116"/>
      <c r="K188" s="116"/>
      <c r="L188" s="116"/>
      <c r="M188" s="117"/>
    </row>
    <row r="189" spans="1:13" s="118" customFormat="1" ht="20.399999999999999" customHeight="1" x14ac:dyDescent="0.3">
      <c r="A189" s="114">
        <v>178</v>
      </c>
      <c r="B189" s="2" t="s">
        <v>99</v>
      </c>
      <c r="C189" s="20" t="s">
        <v>165</v>
      </c>
      <c r="D189" s="2" t="s">
        <v>365</v>
      </c>
      <c r="E189" s="2" t="s">
        <v>1076</v>
      </c>
      <c r="F189" s="3">
        <v>1</v>
      </c>
      <c r="G189" s="3"/>
      <c r="H189" s="3"/>
      <c r="I189" s="97">
        <v>1</v>
      </c>
      <c r="J189" s="116"/>
      <c r="K189" s="116"/>
      <c r="L189" s="116"/>
      <c r="M189" s="117"/>
    </row>
    <row r="190" spans="1:13" s="118" customFormat="1" ht="20.399999999999999" customHeight="1" x14ac:dyDescent="0.3">
      <c r="A190" s="114">
        <v>179</v>
      </c>
      <c r="B190" s="2" t="s">
        <v>101</v>
      </c>
      <c r="C190" s="20" t="s">
        <v>165</v>
      </c>
      <c r="D190" s="2" t="s">
        <v>366</v>
      </c>
      <c r="E190" s="2" t="s">
        <v>367</v>
      </c>
      <c r="F190" s="3">
        <v>1</v>
      </c>
      <c r="G190" s="3"/>
      <c r="H190" s="3"/>
      <c r="I190" s="97">
        <v>1</v>
      </c>
      <c r="J190" s="116"/>
      <c r="K190" s="116"/>
      <c r="L190" s="116"/>
      <c r="M190" s="117"/>
    </row>
    <row r="191" spans="1:13" s="118" customFormat="1" ht="20.399999999999999" customHeight="1" x14ac:dyDescent="0.3">
      <c r="A191" s="114">
        <v>180</v>
      </c>
      <c r="B191" s="5" t="s">
        <v>102</v>
      </c>
      <c r="C191" s="20" t="s">
        <v>195</v>
      </c>
      <c r="D191" s="5" t="s">
        <v>368</v>
      </c>
      <c r="E191" s="5" t="s">
        <v>1079</v>
      </c>
      <c r="F191" s="3">
        <v>1</v>
      </c>
      <c r="G191" s="3"/>
      <c r="H191" s="3"/>
      <c r="I191" s="97">
        <v>1</v>
      </c>
      <c r="J191" s="116"/>
      <c r="K191" s="116"/>
      <c r="L191" s="116"/>
      <c r="M191" s="117"/>
    </row>
    <row r="192" spans="1:13" s="118" customFormat="1" ht="20.399999999999999" customHeight="1" x14ac:dyDescent="0.3">
      <c r="A192" s="114">
        <v>181</v>
      </c>
      <c r="B192" s="119" t="s">
        <v>104</v>
      </c>
      <c r="C192" s="20" t="s">
        <v>195</v>
      </c>
      <c r="D192" s="5" t="s">
        <v>360</v>
      </c>
      <c r="E192" s="5" t="s">
        <v>1079</v>
      </c>
      <c r="F192" s="3">
        <v>1</v>
      </c>
      <c r="G192" s="3"/>
      <c r="H192" s="3"/>
      <c r="I192" s="97">
        <v>1</v>
      </c>
      <c r="J192" s="116"/>
      <c r="K192" s="116"/>
      <c r="L192" s="116"/>
      <c r="M192" s="117"/>
    </row>
    <row r="193" spans="1:13" s="118" customFormat="1" ht="20.399999999999999" customHeight="1" x14ac:dyDescent="0.3">
      <c r="A193" s="114">
        <v>182</v>
      </c>
      <c r="B193" s="119" t="s">
        <v>105</v>
      </c>
      <c r="C193" s="20" t="s">
        <v>195</v>
      </c>
      <c r="D193" s="5" t="s">
        <v>370</v>
      </c>
      <c r="E193" s="2" t="s">
        <v>1036</v>
      </c>
      <c r="F193" s="3">
        <v>1</v>
      </c>
      <c r="G193" s="3"/>
      <c r="H193" s="3"/>
      <c r="I193" s="97">
        <v>1</v>
      </c>
      <c r="J193" s="116"/>
      <c r="K193" s="116"/>
      <c r="L193" s="116"/>
      <c r="M193" s="117"/>
    </row>
    <row r="194" spans="1:13" s="118" customFormat="1" ht="20.399999999999999" customHeight="1" x14ac:dyDescent="0.3">
      <c r="A194" s="114">
        <v>183</v>
      </c>
      <c r="B194" s="119" t="s">
        <v>106</v>
      </c>
      <c r="C194" s="20" t="s">
        <v>195</v>
      </c>
      <c r="D194" s="5" t="s">
        <v>371</v>
      </c>
      <c r="E194" s="5" t="s">
        <v>1078</v>
      </c>
      <c r="F194" s="3">
        <v>1</v>
      </c>
      <c r="G194" s="3"/>
      <c r="H194" s="3"/>
      <c r="I194" s="97">
        <v>1</v>
      </c>
      <c r="J194" s="116"/>
      <c r="K194" s="116"/>
      <c r="L194" s="116"/>
      <c r="M194" s="117"/>
    </row>
    <row r="195" spans="1:13" s="118" customFormat="1" ht="20.399999999999999" customHeight="1" x14ac:dyDescent="0.3">
      <c r="A195" s="114">
        <v>184</v>
      </c>
      <c r="B195" s="119" t="s">
        <v>59</v>
      </c>
      <c r="C195" s="20" t="s">
        <v>195</v>
      </c>
      <c r="D195" s="22" t="s">
        <v>372</v>
      </c>
      <c r="E195" s="5" t="s">
        <v>1078</v>
      </c>
      <c r="F195" s="3">
        <v>1</v>
      </c>
      <c r="G195" s="3"/>
      <c r="H195" s="3"/>
      <c r="I195" s="97">
        <v>1</v>
      </c>
      <c r="J195" s="116"/>
      <c r="K195" s="116"/>
      <c r="L195" s="116"/>
      <c r="M195" s="117"/>
    </row>
    <row r="196" spans="1:13" s="118" customFormat="1" ht="20.399999999999999" customHeight="1" x14ac:dyDescent="0.3">
      <c r="A196" s="114">
        <v>185</v>
      </c>
      <c r="B196" s="119" t="s">
        <v>107</v>
      </c>
      <c r="C196" s="20" t="s">
        <v>195</v>
      </c>
      <c r="D196" s="22" t="s">
        <v>373</v>
      </c>
      <c r="E196" s="82" t="s">
        <v>982</v>
      </c>
      <c r="F196" s="3">
        <v>1</v>
      </c>
      <c r="G196" s="3"/>
      <c r="H196" s="3"/>
      <c r="I196" s="97">
        <v>1</v>
      </c>
      <c r="J196" s="116"/>
      <c r="K196" s="116"/>
      <c r="L196" s="116"/>
      <c r="M196" s="117"/>
    </row>
    <row r="197" spans="1:13" s="118" customFormat="1" ht="20.399999999999999" customHeight="1" x14ac:dyDescent="0.3">
      <c r="A197" s="114">
        <v>186</v>
      </c>
      <c r="B197" s="22" t="s">
        <v>108</v>
      </c>
      <c r="C197" s="20" t="s">
        <v>195</v>
      </c>
      <c r="D197" s="22" t="s">
        <v>374</v>
      </c>
      <c r="E197" s="2" t="s">
        <v>976</v>
      </c>
      <c r="F197" s="3">
        <v>1</v>
      </c>
      <c r="G197" s="3"/>
      <c r="H197" s="3"/>
      <c r="I197" s="97">
        <v>1</v>
      </c>
      <c r="J197" s="116"/>
      <c r="K197" s="116"/>
      <c r="L197" s="116"/>
      <c r="M197" s="117"/>
    </row>
    <row r="198" spans="1:13" s="118" customFormat="1" ht="20.399999999999999" customHeight="1" x14ac:dyDescent="0.3">
      <c r="A198" s="114">
        <v>187</v>
      </c>
      <c r="B198" s="22" t="s">
        <v>109</v>
      </c>
      <c r="C198" s="20" t="s">
        <v>195</v>
      </c>
      <c r="D198" s="5" t="s">
        <v>375</v>
      </c>
      <c r="E198" s="5" t="s">
        <v>1080</v>
      </c>
      <c r="F198" s="3">
        <v>1</v>
      </c>
      <c r="G198" s="3"/>
      <c r="H198" s="3"/>
      <c r="I198" s="97">
        <v>1</v>
      </c>
      <c r="J198" s="116"/>
      <c r="K198" s="116"/>
      <c r="L198" s="116"/>
      <c r="M198" s="117"/>
    </row>
    <row r="199" spans="1:13" s="118" customFormat="1" ht="20.399999999999999" customHeight="1" x14ac:dyDescent="0.3">
      <c r="A199" s="114">
        <v>188</v>
      </c>
      <c r="B199" s="70" t="s">
        <v>110</v>
      </c>
      <c r="C199" s="20" t="s">
        <v>195</v>
      </c>
      <c r="D199" s="5" t="s">
        <v>376</v>
      </c>
      <c r="E199" s="2" t="s">
        <v>1030</v>
      </c>
      <c r="F199" s="3">
        <v>1</v>
      </c>
      <c r="G199" s="3"/>
      <c r="H199" s="3"/>
      <c r="I199" s="97">
        <v>1</v>
      </c>
      <c r="J199" s="116"/>
      <c r="K199" s="116"/>
      <c r="L199" s="116"/>
      <c r="M199" s="117"/>
    </row>
    <row r="200" spans="1:13" s="118" customFormat="1" ht="20.399999999999999" customHeight="1" x14ac:dyDescent="0.3">
      <c r="A200" s="114">
        <v>189</v>
      </c>
      <c r="B200" s="70" t="s">
        <v>111</v>
      </c>
      <c r="C200" s="20" t="s">
        <v>195</v>
      </c>
      <c r="D200" s="5" t="s">
        <v>377</v>
      </c>
      <c r="E200" s="2" t="s">
        <v>976</v>
      </c>
      <c r="F200" s="3">
        <v>1</v>
      </c>
      <c r="G200" s="3"/>
      <c r="H200" s="3"/>
      <c r="I200" s="97">
        <v>1</v>
      </c>
      <c r="J200" s="116"/>
      <c r="K200" s="116"/>
      <c r="L200" s="116"/>
      <c r="M200" s="117"/>
    </row>
    <row r="201" spans="1:13" s="118" customFormat="1" ht="20.399999999999999" customHeight="1" x14ac:dyDescent="0.3">
      <c r="A201" s="114">
        <v>190</v>
      </c>
      <c r="B201" s="70" t="s">
        <v>112</v>
      </c>
      <c r="C201" s="20" t="s">
        <v>195</v>
      </c>
      <c r="D201" s="5" t="s">
        <v>378</v>
      </c>
      <c r="E201" s="2" t="s">
        <v>976</v>
      </c>
      <c r="F201" s="3">
        <v>1</v>
      </c>
      <c r="G201" s="3"/>
      <c r="H201" s="3"/>
      <c r="I201" s="97">
        <v>1</v>
      </c>
      <c r="J201" s="116"/>
      <c r="K201" s="116"/>
      <c r="L201" s="116"/>
      <c r="M201" s="117"/>
    </row>
    <row r="202" spans="1:13" s="118" customFormat="1" ht="20.399999999999999" customHeight="1" x14ac:dyDescent="0.3">
      <c r="A202" s="114">
        <v>191</v>
      </c>
      <c r="B202" s="70" t="s">
        <v>113</v>
      </c>
      <c r="C202" s="20" t="s">
        <v>195</v>
      </c>
      <c r="D202" s="5" t="s">
        <v>295</v>
      </c>
      <c r="E202" s="2" t="s">
        <v>976</v>
      </c>
      <c r="F202" s="3">
        <v>1</v>
      </c>
      <c r="G202" s="3"/>
      <c r="H202" s="3"/>
      <c r="I202" s="97">
        <v>1</v>
      </c>
      <c r="J202" s="116"/>
      <c r="K202" s="116"/>
      <c r="L202" s="116"/>
      <c r="M202" s="117"/>
    </row>
    <row r="203" spans="1:13" s="118" customFormat="1" ht="20.399999999999999" customHeight="1" x14ac:dyDescent="0.3">
      <c r="A203" s="114">
        <v>192</v>
      </c>
      <c r="B203" s="70" t="s">
        <v>114</v>
      </c>
      <c r="C203" s="20" t="s">
        <v>195</v>
      </c>
      <c r="D203" s="5" t="s">
        <v>279</v>
      </c>
      <c r="E203" s="95" t="s">
        <v>458</v>
      </c>
      <c r="F203" s="3">
        <v>1</v>
      </c>
      <c r="G203" s="3"/>
      <c r="H203" s="3"/>
      <c r="I203" s="97">
        <v>1</v>
      </c>
      <c r="J203" s="116"/>
      <c r="K203" s="116"/>
      <c r="L203" s="116"/>
      <c r="M203" s="117"/>
    </row>
    <row r="204" spans="1:13" s="118" customFormat="1" ht="20.399999999999999" customHeight="1" x14ac:dyDescent="0.3">
      <c r="A204" s="114">
        <v>193</v>
      </c>
      <c r="B204" s="70" t="s">
        <v>115</v>
      </c>
      <c r="C204" s="20" t="s">
        <v>195</v>
      </c>
      <c r="D204" s="5" t="s">
        <v>379</v>
      </c>
      <c r="E204" s="95" t="s">
        <v>458</v>
      </c>
      <c r="F204" s="3">
        <v>1</v>
      </c>
      <c r="G204" s="3"/>
      <c r="H204" s="3"/>
      <c r="I204" s="97">
        <v>1</v>
      </c>
      <c r="J204" s="116"/>
      <c r="K204" s="116"/>
      <c r="L204" s="116"/>
      <c r="M204" s="117"/>
    </row>
    <row r="205" spans="1:13" s="118" customFormat="1" ht="20.399999999999999" customHeight="1" x14ac:dyDescent="0.3">
      <c r="A205" s="114">
        <v>194</v>
      </c>
      <c r="B205" s="70" t="s">
        <v>116</v>
      </c>
      <c r="C205" s="20" t="s">
        <v>195</v>
      </c>
      <c r="D205" s="5" t="s">
        <v>380</v>
      </c>
      <c r="E205" s="2" t="s">
        <v>976</v>
      </c>
      <c r="F205" s="3">
        <v>1</v>
      </c>
      <c r="G205" s="3"/>
      <c r="H205" s="3"/>
      <c r="I205" s="97">
        <v>1</v>
      </c>
      <c r="J205" s="116"/>
      <c r="K205" s="116"/>
      <c r="L205" s="116"/>
      <c r="M205" s="117"/>
    </row>
    <row r="206" spans="1:13" s="118" customFormat="1" ht="20.399999999999999" customHeight="1" x14ac:dyDescent="0.3">
      <c r="A206" s="114">
        <v>195</v>
      </c>
      <c r="B206" s="70" t="s">
        <v>117</v>
      </c>
      <c r="C206" s="20" t="s">
        <v>195</v>
      </c>
      <c r="D206" s="5" t="s">
        <v>381</v>
      </c>
      <c r="E206" s="2" t="s">
        <v>976</v>
      </c>
      <c r="F206" s="3">
        <v>1</v>
      </c>
      <c r="G206" s="3"/>
      <c r="H206" s="3"/>
      <c r="I206" s="97">
        <v>1</v>
      </c>
      <c r="J206" s="116"/>
      <c r="K206" s="116"/>
      <c r="L206" s="116"/>
      <c r="M206" s="117"/>
    </row>
    <row r="207" spans="1:13" s="118" customFormat="1" ht="20.399999999999999" customHeight="1" x14ac:dyDescent="0.3">
      <c r="A207" s="114">
        <v>196</v>
      </c>
      <c r="B207" s="70" t="s">
        <v>118</v>
      </c>
      <c r="C207" s="20" t="s">
        <v>195</v>
      </c>
      <c r="D207" s="5" t="s">
        <v>382</v>
      </c>
      <c r="E207" s="2" t="s">
        <v>1030</v>
      </c>
      <c r="F207" s="3">
        <v>1</v>
      </c>
      <c r="G207" s="3"/>
      <c r="H207" s="3"/>
      <c r="I207" s="97">
        <v>1</v>
      </c>
      <c r="J207" s="116"/>
      <c r="K207" s="116"/>
      <c r="L207" s="116"/>
      <c r="M207" s="117"/>
    </row>
    <row r="208" spans="1:13" s="118" customFormat="1" ht="20.399999999999999" customHeight="1" x14ac:dyDescent="0.3">
      <c r="A208" s="114">
        <v>197</v>
      </c>
      <c r="B208" s="70" t="s">
        <v>119</v>
      </c>
      <c r="C208" s="20" t="s">
        <v>195</v>
      </c>
      <c r="D208" s="5" t="s">
        <v>383</v>
      </c>
      <c r="E208" s="5" t="s">
        <v>990</v>
      </c>
      <c r="F208" s="3">
        <v>1</v>
      </c>
      <c r="G208" s="3"/>
      <c r="H208" s="3"/>
      <c r="I208" s="97">
        <v>1</v>
      </c>
      <c r="J208" s="116"/>
      <c r="K208" s="116"/>
      <c r="L208" s="116"/>
      <c r="M208" s="117"/>
    </row>
    <row r="209" spans="1:13" s="118" customFormat="1" ht="20.399999999999999" customHeight="1" x14ac:dyDescent="0.3">
      <c r="A209" s="114">
        <v>198</v>
      </c>
      <c r="B209" s="70" t="s">
        <v>120</v>
      </c>
      <c r="C209" s="20" t="s">
        <v>195</v>
      </c>
      <c r="D209" s="120" t="s">
        <v>384</v>
      </c>
      <c r="E209" s="2" t="s">
        <v>1030</v>
      </c>
      <c r="F209" s="3">
        <v>1</v>
      </c>
      <c r="G209" s="3"/>
      <c r="H209" s="3"/>
      <c r="I209" s="97">
        <v>1</v>
      </c>
      <c r="J209" s="116"/>
      <c r="K209" s="116"/>
      <c r="L209" s="116"/>
      <c r="M209" s="117"/>
    </row>
    <row r="210" spans="1:13" s="118" customFormat="1" ht="20.399999999999999" customHeight="1" x14ac:dyDescent="0.3">
      <c r="A210" s="114">
        <v>199</v>
      </c>
      <c r="B210" s="24" t="s">
        <v>121</v>
      </c>
      <c r="C210" s="20" t="s">
        <v>195</v>
      </c>
      <c r="D210" s="5" t="s">
        <v>295</v>
      </c>
      <c r="E210" s="120" t="s">
        <v>385</v>
      </c>
      <c r="F210" s="3">
        <v>1</v>
      </c>
      <c r="G210" s="3"/>
      <c r="H210" s="3"/>
      <c r="I210" s="97">
        <v>1</v>
      </c>
      <c r="J210" s="116"/>
      <c r="K210" s="116"/>
      <c r="L210" s="116"/>
      <c r="M210" s="117"/>
    </row>
    <row r="211" spans="1:13" s="118" customFormat="1" ht="20.399999999999999" customHeight="1" x14ac:dyDescent="0.3">
      <c r="A211" s="114">
        <v>200</v>
      </c>
      <c r="B211" s="24" t="s">
        <v>122</v>
      </c>
      <c r="C211" s="20" t="s">
        <v>195</v>
      </c>
      <c r="D211" s="120" t="s">
        <v>386</v>
      </c>
      <c r="E211" s="2" t="s">
        <v>976</v>
      </c>
      <c r="F211" s="3">
        <v>1</v>
      </c>
      <c r="G211" s="3"/>
      <c r="H211" s="3"/>
      <c r="I211" s="97">
        <v>1</v>
      </c>
      <c r="J211" s="116"/>
      <c r="K211" s="116"/>
      <c r="L211" s="116"/>
      <c r="M211" s="117"/>
    </row>
    <row r="212" spans="1:13" s="118" customFormat="1" ht="20.399999999999999" customHeight="1" x14ac:dyDescent="0.3">
      <c r="A212" s="114">
        <v>201</v>
      </c>
      <c r="B212" s="24" t="s">
        <v>123</v>
      </c>
      <c r="C212" s="20" t="s">
        <v>195</v>
      </c>
      <c r="D212" s="120" t="s">
        <v>387</v>
      </c>
      <c r="E212" s="5" t="s">
        <v>1080</v>
      </c>
      <c r="F212" s="3">
        <v>1</v>
      </c>
      <c r="G212" s="3"/>
      <c r="H212" s="3"/>
      <c r="I212" s="97">
        <v>1</v>
      </c>
      <c r="J212" s="116"/>
      <c r="K212" s="116"/>
      <c r="L212" s="116"/>
      <c r="M212" s="117"/>
    </row>
    <row r="213" spans="1:13" s="118" customFormat="1" ht="20.399999999999999" customHeight="1" x14ac:dyDescent="0.3">
      <c r="A213" s="114">
        <v>202</v>
      </c>
      <c r="B213" s="24" t="s">
        <v>124</v>
      </c>
      <c r="C213" s="20" t="s">
        <v>195</v>
      </c>
      <c r="D213" s="120" t="s">
        <v>388</v>
      </c>
      <c r="E213" s="120" t="s">
        <v>385</v>
      </c>
      <c r="F213" s="3">
        <v>1</v>
      </c>
      <c r="G213" s="3"/>
      <c r="H213" s="3"/>
      <c r="I213" s="97">
        <v>1</v>
      </c>
      <c r="J213" s="116"/>
      <c r="K213" s="116"/>
      <c r="L213" s="116"/>
      <c r="M213" s="117"/>
    </row>
    <row r="214" spans="1:13" s="118" customFormat="1" ht="20.399999999999999" customHeight="1" x14ac:dyDescent="0.3">
      <c r="A214" s="114">
        <v>203</v>
      </c>
      <c r="B214" s="24" t="s">
        <v>125</v>
      </c>
      <c r="C214" s="20" t="s">
        <v>195</v>
      </c>
      <c r="D214" s="120" t="s">
        <v>389</v>
      </c>
      <c r="E214" s="2" t="s">
        <v>1030</v>
      </c>
      <c r="F214" s="3">
        <v>1</v>
      </c>
      <c r="G214" s="3"/>
      <c r="H214" s="3"/>
      <c r="I214" s="97">
        <v>1</v>
      </c>
      <c r="J214" s="116"/>
      <c r="K214" s="116"/>
      <c r="L214" s="116"/>
      <c r="M214" s="117"/>
    </row>
    <row r="215" spans="1:13" s="118" customFormat="1" ht="20.399999999999999" customHeight="1" x14ac:dyDescent="0.3">
      <c r="A215" s="114">
        <v>204</v>
      </c>
      <c r="B215" s="24" t="s">
        <v>126</v>
      </c>
      <c r="C215" s="20" t="s">
        <v>195</v>
      </c>
      <c r="D215" s="120" t="s">
        <v>390</v>
      </c>
      <c r="E215" s="120" t="s">
        <v>385</v>
      </c>
      <c r="F215" s="3">
        <v>1</v>
      </c>
      <c r="G215" s="3"/>
      <c r="H215" s="3"/>
      <c r="I215" s="97">
        <v>1</v>
      </c>
      <c r="J215" s="116"/>
      <c r="K215" s="116"/>
      <c r="L215" s="116"/>
      <c r="M215" s="117"/>
    </row>
    <row r="216" spans="1:13" s="118" customFormat="1" ht="20.399999999999999" customHeight="1" x14ac:dyDescent="0.3">
      <c r="A216" s="114">
        <v>205</v>
      </c>
      <c r="B216" s="24" t="s">
        <v>127</v>
      </c>
      <c r="C216" s="20" t="s">
        <v>195</v>
      </c>
      <c r="D216" s="120" t="s">
        <v>391</v>
      </c>
      <c r="E216" s="2" t="s">
        <v>1033</v>
      </c>
      <c r="F216" s="3">
        <v>1</v>
      </c>
      <c r="G216" s="3"/>
      <c r="H216" s="3"/>
      <c r="I216" s="97">
        <v>1</v>
      </c>
      <c r="J216" s="116"/>
      <c r="K216" s="116"/>
      <c r="L216" s="116"/>
      <c r="M216" s="117"/>
    </row>
    <row r="217" spans="1:13" s="118" customFormat="1" ht="20.399999999999999" customHeight="1" x14ac:dyDescent="0.3">
      <c r="A217" s="114">
        <v>206</v>
      </c>
      <c r="B217" s="24" t="s">
        <v>128</v>
      </c>
      <c r="C217" s="20" t="s">
        <v>195</v>
      </c>
      <c r="D217" s="120" t="s">
        <v>392</v>
      </c>
      <c r="E217" s="2" t="s">
        <v>1030</v>
      </c>
      <c r="F217" s="3">
        <v>1</v>
      </c>
      <c r="G217" s="3"/>
      <c r="H217" s="3"/>
      <c r="I217" s="97">
        <v>1</v>
      </c>
      <c r="J217" s="116"/>
      <c r="K217" s="116"/>
      <c r="L217" s="116"/>
      <c r="M217" s="117"/>
    </row>
    <row r="218" spans="1:13" s="118" customFormat="1" ht="20.399999999999999" customHeight="1" x14ac:dyDescent="0.3">
      <c r="A218" s="114">
        <v>207</v>
      </c>
      <c r="B218" s="24" t="s">
        <v>129</v>
      </c>
      <c r="C218" s="20" t="s">
        <v>195</v>
      </c>
      <c r="D218" s="5" t="s">
        <v>393</v>
      </c>
      <c r="E218" s="120" t="s">
        <v>385</v>
      </c>
      <c r="F218" s="3">
        <v>1</v>
      </c>
      <c r="G218" s="3"/>
      <c r="H218" s="3"/>
      <c r="I218" s="97">
        <v>1</v>
      </c>
      <c r="J218" s="116"/>
      <c r="K218" s="116"/>
      <c r="L218" s="116"/>
      <c r="M218" s="117"/>
    </row>
    <row r="219" spans="1:13" s="118" customFormat="1" ht="20.399999999999999" customHeight="1" x14ac:dyDescent="0.3">
      <c r="A219" s="114">
        <v>208</v>
      </c>
      <c r="B219" s="24" t="s">
        <v>130</v>
      </c>
      <c r="C219" s="20" t="s">
        <v>195</v>
      </c>
      <c r="D219" s="120" t="s">
        <v>394</v>
      </c>
      <c r="E219" s="2" t="s">
        <v>1042</v>
      </c>
      <c r="F219" s="3">
        <v>1</v>
      </c>
      <c r="G219" s="3"/>
      <c r="H219" s="3"/>
      <c r="I219" s="97">
        <v>1</v>
      </c>
      <c r="J219" s="116"/>
      <c r="K219" s="116"/>
      <c r="L219" s="116"/>
      <c r="M219" s="117"/>
    </row>
    <row r="220" spans="1:13" s="118" customFormat="1" ht="20.399999999999999" customHeight="1" x14ac:dyDescent="0.3">
      <c r="A220" s="114">
        <v>209</v>
      </c>
      <c r="B220" s="24" t="s">
        <v>131</v>
      </c>
      <c r="C220" s="20" t="s">
        <v>195</v>
      </c>
      <c r="D220" s="120" t="s">
        <v>395</v>
      </c>
      <c r="E220" s="5" t="s">
        <v>990</v>
      </c>
      <c r="F220" s="3">
        <v>1</v>
      </c>
      <c r="G220" s="3"/>
      <c r="H220" s="3"/>
      <c r="I220" s="97">
        <v>1</v>
      </c>
      <c r="J220" s="116"/>
      <c r="K220" s="116"/>
      <c r="L220" s="116"/>
      <c r="M220" s="117"/>
    </row>
    <row r="221" spans="1:13" s="118" customFormat="1" ht="20.399999999999999" customHeight="1" x14ac:dyDescent="0.3">
      <c r="A221" s="114">
        <v>210</v>
      </c>
      <c r="B221" s="24" t="s">
        <v>132</v>
      </c>
      <c r="C221" s="20" t="s">
        <v>195</v>
      </c>
      <c r="D221" s="120" t="s">
        <v>396</v>
      </c>
      <c r="E221" s="5" t="s">
        <v>990</v>
      </c>
      <c r="F221" s="3">
        <v>1</v>
      </c>
      <c r="G221" s="3"/>
      <c r="H221" s="3"/>
      <c r="I221" s="97">
        <v>1</v>
      </c>
      <c r="J221" s="116"/>
      <c r="K221" s="116"/>
      <c r="L221" s="116"/>
      <c r="M221" s="117"/>
    </row>
    <row r="222" spans="1:13" s="118" customFormat="1" ht="20.399999999999999" customHeight="1" x14ac:dyDescent="0.3">
      <c r="A222" s="114">
        <v>211</v>
      </c>
      <c r="B222" s="24" t="s">
        <v>133</v>
      </c>
      <c r="C222" s="20" t="s">
        <v>195</v>
      </c>
      <c r="D222" s="120" t="s">
        <v>397</v>
      </c>
      <c r="E222" s="5" t="s">
        <v>1080</v>
      </c>
      <c r="F222" s="3">
        <v>1</v>
      </c>
      <c r="G222" s="3"/>
      <c r="H222" s="3"/>
      <c r="I222" s="97">
        <v>1</v>
      </c>
      <c r="J222" s="116"/>
      <c r="K222" s="116"/>
      <c r="L222" s="116"/>
      <c r="M222" s="117"/>
    </row>
    <row r="223" spans="1:13" s="118" customFormat="1" ht="20.399999999999999" customHeight="1" x14ac:dyDescent="0.3">
      <c r="A223" s="114">
        <v>212</v>
      </c>
      <c r="B223" s="66" t="s">
        <v>134</v>
      </c>
      <c r="C223" s="67" t="s">
        <v>232</v>
      </c>
      <c r="D223" s="70" t="s">
        <v>398</v>
      </c>
      <c r="E223" s="67" t="s">
        <v>1081</v>
      </c>
      <c r="F223" s="3">
        <v>1</v>
      </c>
      <c r="G223" s="67"/>
      <c r="H223" s="67"/>
      <c r="I223" s="97">
        <v>1</v>
      </c>
      <c r="J223" s="116"/>
      <c r="K223" s="116"/>
      <c r="L223" s="116"/>
      <c r="M223" s="117"/>
    </row>
    <row r="224" spans="1:13" s="118" customFormat="1" ht="20.399999999999999" customHeight="1" x14ac:dyDescent="0.3">
      <c r="A224" s="114">
        <v>213</v>
      </c>
      <c r="B224" s="66" t="s">
        <v>136</v>
      </c>
      <c r="C224" s="67" t="s">
        <v>232</v>
      </c>
      <c r="D224" s="70" t="s">
        <v>284</v>
      </c>
      <c r="E224" s="67" t="s">
        <v>993</v>
      </c>
      <c r="F224" s="3">
        <v>1</v>
      </c>
      <c r="G224" s="67"/>
      <c r="H224" s="67"/>
      <c r="I224" s="97">
        <v>1</v>
      </c>
      <c r="J224" s="116"/>
      <c r="K224" s="116"/>
      <c r="L224" s="116"/>
      <c r="M224" s="117"/>
    </row>
    <row r="225" spans="1:13" s="118" customFormat="1" ht="20.399999999999999" customHeight="1" x14ac:dyDescent="0.3">
      <c r="A225" s="114">
        <v>214</v>
      </c>
      <c r="B225" s="66" t="s">
        <v>137</v>
      </c>
      <c r="C225" s="67" t="s">
        <v>232</v>
      </c>
      <c r="D225" s="70" t="s">
        <v>399</v>
      </c>
      <c r="E225" s="67" t="s">
        <v>1082</v>
      </c>
      <c r="F225" s="3">
        <v>1</v>
      </c>
      <c r="G225" s="67"/>
      <c r="H225" s="67"/>
      <c r="I225" s="97">
        <v>1</v>
      </c>
      <c r="J225" s="116"/>
      <c r="K225" s="116"/>
      <c r="L225" s="116"/>
      <c r="M225" s="117"/>
    </row>
    <row r="226" spans="1:13" s="118" customFormat="1" ht="20.399999999999999" customHeight="1" x14ac:dyDescent="0.3">
      <c r="A226" s="114">
        <v>215</v>
      </c>
      <c r="B226" s="66" t="s">
        <v>138</v>
      </c>
      <c r="C226" s="67" t="s">
        <v>232</v>
      </c>
      <c r="D226" s="70" t="s">
        <v>400</v>
      </c>
      <c r="E226" s="67" t="s">
        <v>989</v>
      </c>
      <c r="F226" s="3">
        <v>1</v>
      </c>
      <c r="G226" s="67"/>
      <c r="H226" s="67"/>
      <c r="I226" s="97">
        <v>1</v>
      </c>
      <c r="J226" s="116"/>
      <c r="K226" s="116"/>
      <c r="L226" s="116"/>
      <c r="M226" s="117"/>
    </row>
    <row r="227" spans="1:13" s="118" customFormat="1" ht="20.399999999999999" customHeight="1" x14ac:dyDescent="0.3">
      <c r="A227" s="114">
        <v>216</v>
      </c>
      <c r="B227" s="66" t="s">
        <v>140</v>
      </c>
      <c r="C227" s="67" t="s">
        <v>232</v>
      </c>
      <c r="D227" s="70" t="s">
        <v>402</v>
      </c>
      <c r="E227" s="67" t="s">
        <v>1079</v>
      </c>
      <c r="F227" s="3">
        <v>1</v>
      </c>
      <c r="G227" s="67"/>
      <c r="H227" s="67"/>
      <c r="I227" s="97">
        <v>1</v>
      </c>
      <c r="J227" s="116"/>
      <c r="K227" s="116"/>
      <c r="L227" s="116"/>
      <c r="M227" s="117"/>
    </row>
    <row r="228" spans="1:13" s="118" customFormat="1" ht="20.399999999999999" customHeight="1" x14ac:dyDescent="0.3">
      <c r="A228" s="114">
        <v>217</v>
      </c>
      <c r="B228" s="66" t="s">
        <v>141</v>
      </c>
      <c r="C228" s="67" t="s">
        <v>232</v>
      </c>
      <c r="D228" s="70" t="s">
        <v>403</v>
      </c>
      <c r="E228" s="67" t="s">
        <v>1083</v>
      </c>
      <c r="F228" s="3">
        <v>1</v>
      </c>
      <c r="G228" s="67"/>
      <c r="H228" s="67"/>
      <c r="I228" s="97">
        <v>1</v>
      </c>
      <c r="J228" s="116"/>
      <c r="K228" s="116"/>
      <c r="L228" s="116"/>
      <c r="M228" s="117"/>
    </row>
    <row r="229" spans="1:13" s="118" customFormat="1" ht="20.399999999999999" customHeight="1" x14ac:dyDescent="0.3">
      <c r="A229" s="114">
        <v>218</v>
      </c>
      <c r="B229" s="66" t="s">
        <v>962</v>
      </c>
      <c r="C229" s="67" t="s">
        <v>232</v>
      </c>
      <c r="D229" s="70" t="s">
        <v>1084</v>
      </c>
      <c r="E229" s="67" t="s">
        <v>970</v>
      </c>
      <c r="F229" s="3">
        <v>1</v>
      </c>
      <c r="G229" s="67"/>
      <c r="H229" s="67"/>
      <c r="I229" s="97">
        <v>1</v>
      </c>
      <c r="J229" s="116"/>
      <c r="K229" s="116"/>
      <c r="L229" s="116"/>
      <c r="M229" s="117"/>
    </row>
    <row r="230" spans="1:13" s="118" customFormat="1" ht="20.399999999999999" customHeight="1" x14ac:dyDescent="0.3">
      <c r="A230" s="114">
        <v>219</v>
      </c>
      <c r="B230" s="66" t="s">
        <v>142</v>
      </c>
      <c r="C230" s="67" t="s">
        <v>232</v>
      </c>
      <c r="D230" s="70" t="s">
        <v>404</v>
      </c>
      <c r="E230" s="67" t="s">
        <v>1030</v>
      </c>
      <c r="F230" s="3">
        <v>1</v>
      </c>
      <c r="G230" s="67"/>
      <c r="H230" s="67"/>
      <c r="I230" s="97">
        <v>1</v>
      </c>
      <c r="J230" s="116"/>
      <c r="K230" s="116"/>
      <c r="L230" s="116"/>
      <c r="M230" s="117"/>
    </row>
    <row r="231" spans="1:13" s="118" customFormat="1" ht="20.399999999999999" customHeight="1" x14ac:dyDescent="0.3">
      <c r="A231" s="114">
        <v>220</v>
      </c>
      <c r="B231" s="66" t="s">
        <v>143</v>
      </c>
      <c r="C231" s="67" t="s">
        <v>232</v>
      </c>
      <c r="D231" s="70" t="s">
        <v>405</v>
      </c>
      <c r="E231" s="67" t="s">
        <v>1042</v>
      </c>
      <c r="F231" s="3">
        <v>1</v>
      </c>
      <c r="G231" s="67"/>
      <c r="H231" s="67"/>
      <c r="I231" s="97">
        <v>1</v>
      </c>
      <c r="J231" s="116"/>
      <c r="K231" s="116"/>
      <c r="L231" s="116"/>
      <c r="M231" s="117"/>
    </row>
    <row r="232" spans="1:13" s="118" customFormat="1" ht="20.399999999999999" customHeight="1" x14ac:dyDescent="0.3">
      <c r="A232" s="114">
        <v>221</v>
      </c>
      <c r="B232" s="66" t="s">
        <v>144</v>
      </c>
      <c r="C232" s="67" t="s">
        <v>232</v>
      </c>
      <c r="D232" s="70" t="s">
        <v>406</v>
      </c>
      <c r="E232" s="67" t="s">
        <v>1036</v>
      </c>
      <c r="F232" s="3">
        <v>1</v>
      </c>
      <c r="G232" s="67"/>
      <c r="H232" s="67"/>
      <c r="I232" s="97">
        <v>1</v>
      </c>
      <c r="J232" s="116"/>
      <c r="K232" s="116"/>
      <c r="L232" s="116"/>
      <c r="M232" s="117"/>
    </row>
    <row r="233" spans="1:13" s="118" customFormat="1" ht="20.399999999999999" customHeight="1" x14ac:dyDescent="0.3">
      <c r="A233" s="114">
        <v>222</v>
      </c>
      <c r="B233" s="66" t="s">
        <v>145</v>
      </c>
      <c r="C233" s="67" t="s">
        <v>232</v>
      </c>
      <c r="D233" s="70" t="s">
        <v>407</v>
      </c>
      <c r="E233" s="67" t="s">
        <v>1080</v>
      </c>
      <c r="F233" s="3">
        <v>1</v>
      </c>
      <c r="G233" s="67"/>
      <c r="H233" s="67"/>
      <c r="I233" s="97">
        <v>1</v>
      </c>
      <c r="J233" s="116"/>
      <c r="K233" s="116"/>
      <c r="L233" s="116"/>
      <c r="M233" s="117"/>
    </row>
    <row r="234" spans="1:13" s="118" customFormat="1" ht="20.399999999999999" customHeight="1" x14ac:dyDescent="0.3">
      <c r="A234" s="114">
        <v>223</v>
      </c>
      <c r="B234" s="66" t="s">
        <v>146</v>
      </c>
      <c r="C234" s="67" t="s">
        <v>232</v>
      </c>
      <c r="D234" s="70" t="s">
        <v>408</v>
      </c>
      <c r="E234" s="67" t="s">
        <v>1085</v>
      </c>
      <c r="F234" s="3">
        <v>1</v>
      </c>
      <c r="G234" s="67"/>
      <c r="H234" s="67"/>
      <c r="I234" s="97">
        <v>1</v>
      </c>
      <c r="J234" s="116"/>
      <c r="K234" s="116"/>
      <c r="L234" s="116"/>
      <c r="M234" s="117"/>
    </row>
    <row r="235" spans="1:13" s="118" customFormat="1" ht="20.399999999999999" customHeight="1" x14ac:dyDescent="0.3">
      <c r="A235" s="114">
        <v>224</v>
      </c>
      <c r="B235" s="66" t="s">
        <v>147</v>
      </c>
      <c r="C235" s="67" t="s">
        <v>232</v>
      </c>
      <c r="D235" s="70" t="s">
        <v>409</v>
      </c>
      <c r="E235" s="67" t="s">
        <v>984</v>
      </c>
      <c r="F235" s="3">
        <v>1</v>
      </c>
      <c r="G235" s="67"/>
      <c r="H235" s="67"/>
      <c r="I235" s="97">
        <v>1</v>
      </c>
      <c r="J235" s="116"/>
      <c r="K235" s="116"/>
      <c r="L235" s="116"/>
      <c r="M235" s="117"/>
    </row>
    <row r="236" spans="1:13" s="118" customFormat="1" ht="20.399999999999999" customHeight="1" x14ac:dyDescent="0.3">
      <c r="A236" s="114">
        <v>225</v>
      </c>
      <c r="B236" s="66" t="s">
        <v>148</v>
      </c>
      <c r="C236" s="67" t="s">
        <v>232</v>
      </c>
      <c r="D236" s="70" t="s">
        <v>408</v>
      </c>
      <c r="E236" s="67" t="s">
        <v>1036</v>
      </c>
      <c r="F236" s="3">
        <v>1</v>
      </c>
      <c r="G236" s="67"/>
      <c r="H236" s="67"/>
      <c r="I236" s="97">
        <v>1</v>
      </c>
      <c r="J236" s="116"/>
      <c r="K236" s="116"/>
      <c r="L236" s="116"/>
      <c r="M236" s="117"/>
    </row>
    <row r="237" spans="1:13" s="118" customFormat="1" ht="20.399999999999999" customHeight="1" x14ac:dyDescent="0.3">
      <c r="A237" s="114">
        <v>226</v>
      </c>
      <c r="B237" s="66" t="s">
        <v>149</v>
      </c>
      <c r="C237" s="67" t="s">
        <v>232</v>
      </c>
      <c r="D237" s="70" t="s">
        <v>410</v>
      </c>
      <c r="E237" s="67" t="s">
        <v>1079</v>
      </c>
      <c r="F237" s="3">
        <v>1</v>
      </c>
      <c r="G237" s="67"/>
      <c r="H237" s="67"/>
      <c r="I237" s="97">
        <v>1</v>
      </c>
      <c r="J237" s="116"/>
      <c r="K237" s="116"/>
      <c r="L237" s="116"/>
      <c r="M237" s="117"/>
    </row>
    <row r="238" spans="1:13" s="118" customFormat="1" ht="20.399999999999999" customHeight="1" x14ac:dyDescent="0.3">
      <c r="A238" s="114">
        <v>227</v>
      </c>
      <c r="B238" s="66" t="s">
        <v>60</v>
      </c>
      <c r="C238" s="67" t="s">
        <v>232</v>
      </c>
      <c r="D238" s="70" t="s">
        <v>411</v>
      </c>
      <c r="E238" s="67" t="s">
        <v>1083</v>
      </c>
      <c r="F238" s="3">
        <v>1</v>
      </c>
      <c r="G238" s="67"/>
      <c r="H238" s="67"/>
      <c r="I238" s="97">
        <v>1</v>
      </c>
      <c r="J238" s="116"/>
      <c r="K238" s="116"/>
      <c r="L238" s="116"/>
      <c r="M238" s="117"/>
    </row>
    <row r="239" spans="1:13" s="118" customFormat="1" ht="20.399999999999999" customHeight="1" x14ac:dyDescent="0.3">
      <c r="A239" s="114">
        <v>228</v>
      </c>
      <c r="B239" s="66" t="s">
        <v>150</v>
      </c>
      <c r="C239" s="67" t="s">
        <v>232</v>
      </c>
      <c r="D239" s="70" t="s">
        <v>412</v>
      </c>
      <c r="E239" s="67" t="s">
        <v>984</v>
      </c>
      <c r="F239" s="3">
        <v>1</v>
      </c>
      <c r="G239" s="67"/>
      <c r="H239" s="67"/>
      <c r="I239" s="97">
        <v>1</v>
      </c>
      <c r="J239" s="116"/>
      <c r="K239" s="116"/>
      <c r="L239" s="116"/>
      <c r="M239" s="117"/>
    </row>
    <row r="240" spans="1:13" s="118" customFormat="1" ht="20.399999999999999" customHeight="1" x14ac:dyDescent="0.3">
      <c r="A240" s="114">
        <v>229</v>
      </c>
      <c r="B240" s="66" t="s">
        <v>151</v>
      </c>
      <c r="C240" s="67" t="s">
        <v>232</v>
      </c>
      <c r="D240" s="70" t="s">
        <v>413</v>
      </c>
      <c r="E240" s="67" t="s">
        <v>970</v>
      </c>
      <c r="F240" s="3">
        <v>1</v>
      </c>
      <c r="G240" s="67"/>
      <c r="H240" s="67"/>
      <c r="I240" s="97">
        <v>1</v>
      </c>
      <c r="J240" s="116"/>
      <c r="K240" s="116"/>
      <c r="L240" s="116"/>
      <c r="M240" s="117"/>
    </row>
    <row r="241" spans="1:13" s="118" customFormat="1" ht="20.399999999999999" customHeight="1" x14ac:dyDescent="0.3">
      <c r="A241" s="114">
        <v>230</v>
      </c>
      <c r="B241" s="66" t="s">
        <v>152</v>
      </c>
      <c r="C241" s="67" t="s">
        <v>232</v>
      </c>
      <c r="D241" s="70" t="s">
        <v>414</v>
      </c>
      <c r="E241" s="67" t="s">
        <v>1042</v>
      </c>
      <c r="F241" s="3">
        <v>1</v>
      </c>
      <c r="G241" s="67"/>
      <c r="H241" s="67"/>
      <c r="I241" s="97">
        <v>1</v>
      </c>
      <c r="J241" s="116"/>
      <c r="K241" s="116"/>
      <c r="L241" s="116"/>
      <c r="M241" s="117"/>
    </row>
    <row r="242" spans="1:13" s="118" customFormat="1" ht="20.399999999999999" customHeight="1" x14ac:dyDescent="0.3">
      <c r="A242" s="114">
        <v>231</v>
      </c>
      <c r="B242" s="66" t="s">
        <v>153</v>
      </c>
      <c r="C242" s="67" t="s">
        <v>232</v>
      </c>
      <c r="D242" s="66" t="s">
        <v>415</v>
      </c>
      <c r="E242" s="67" t="s">
        <v>1086</v>
      </c>
      <c r="F242" s="3">
        <v>1</v>
      </c>
      <c r="G242" s="67"/>
      <c r="H242" s="67"/>
      <c r="I242" s="97">
        <v>1</v>
      </c>
      <c r="J242" s="116"/>
      <c r="K242" s="116"/>
      <c r="L242" s="116"/>
      <c r="M242" s="117"/>
    </row>
    <row r="243" spans="1:13" s="118" customFormat="1" ht="20.399999999999999" customHeight="1" x14ac:dyDescent="0.3">
      <c r="A243" s="114">
        <v>232</v>
      </c>
      <c r="B243" s="66" t="s">
        <v>154</v>
      </c>
      <c r="C243" s="67" t="s">
        <v>232</v>
      </c>
      <c r="D243" s="70" t="s">
        <v>416</v>
      </c>
      <c r="E243" s="67" t="s">
        <v>1042</v>
      </c>
      <c r="F243" s="3">
        <v>1</v>
      </c>
      <c r="G243" s="67"/>
      <c r="H243" s="67"/>
      <c r="I243" s="97">
        <v>1</v>
      </c>
      <c r="J243" s="116"/>
      <c r="K243" s="116"/>
      <c r="L243" s="116"/>
      <c r="M243" s="117"/>
    </row>
    <row r="244" spans="1:13" s="118" customFormat="1" ht="20.399999999999999" customHeight="1" x14ac:dyDescent="0.3">
      <c r="A244" s="114">
        <v>233</v>
      </c>
      <c r="B244" s="66" t="s">
        <v>155</v>
      </c>
      <c r="C244" s="67" t="s">
        <v>232</v>
      </c>
      <c r="D244" s="70" t="s">
        <v>383</v>
      </c>
      <c r="E244" s="67" t="s">
        <v>989</v>
      </c>
      <c r="F244" s="3">
        <v>1</v>
      </c>
      <c r="G244" s="67"/>
      <c r="H244" s="67"/>
      <c r="I244" s="97">
        <v>1</v>
      </c>
      <c r="J244" s="116"/>
      <c r="K244" s="116"/>
      <c r="L244" s="116"/>
      <c r="M244" s="117"/>
    </row>
    <row r="245" spans="1:13" s="118" customFormat="1" ht="20.399999999999999" customHeight="1" x14ac:dyDescent="0.3">
      <c r="A245" s="114">
        <v>234</v>
      </c>
      <c r="B245" s="66" t="s">
        <v>156</v>
      </c>
      <c r="C245" s="67" t="s">
        <v>232</v>
      </c>
      <c r="D245" s="66" t="s">
        <v>417</v>
      </c>
      <c r="E245" s="67" t="s">
        <v>1087</v>
      </c>
      <c r="F245" s="3">
        <v>1</v>
      </c>
      <c r="G245" s="67"/>
      <c r="H245" s="67"/>
      <c r="I245" s="97">
        <v>1</v>
      </c>
      <c r="J245" s="116"/>
      <c r="K245" s="116"/>
      <c r="L245" s="116"/>
      <c r="M245" s="117"/>
    </row>
    <row r="246" spans="1:13" s="118" customFormat="1" ht="20.399999999999999" customHeight="1" x14ac:dyDescent="0.3">
      <c r="A246" s="114">
        <v>235</v>
      </c>
      <c r="B246" s="66" t="s">
        <v>157</v>
      </c>
      <c r="C246" s="67" t="s">
        <v>232</v>
      </c>
      <c r="D246" s="70" t="s">
        <v>418</v>
      </c>
      <c r="E246" s="67" t="s">
        <v>1030</v>
      </c>
      <c r="F246" s="3">
        <v>1</v>
      </c>
      <c r="G246" s="67"/>
      <c r="H246" s="67"/>
      <c r="I246" s="97">
        <v>1</v>
      </c>
      <c r="J246" s="116"/>
      <c r="K246" s="116"/>
      <c r="L246" s="116"/>
      <c r="M246" s="117"/>
    </row>
    <row r="247" spans="1:13" s="118" customFormat="1" ht="20.399999999999999" customHeight="1" x14ac:dyDescent="0.3">
      <c r="A247" s="114">
        <v>236</v>
      </c>
      <c r="B247" s="66" t="s">
        <v>158</v>
      </c>
      <c r="C247" s="67" t="s">
        <v>232</v>
      </c>
      <c r="D247" s="70" t="s">
        <v>419</v>
      </c>
      <c r="E247" s="67" t="s">
        <v>989</v>
      </c>
      <c r="F247" s="3">
        <v>1</v>
      </c>
      <c r="G247" s="67"/>
      <c r="H247" s="67"/>
      <c r="I247" s="97">
        <v>1</v>
      </c>
      <c r="J247" s="116"/>
      <c r="K247" s="116"/>
      <c r="L247" s="116"/>
      <c r="M247" s="117"/>
    </row>
    <row r="248" spans="1:13" s="118" customFormat="1" ht="20.399999999999999" customHeight="1" x14ac:dyDescent="0.3">
      <c r="A248" s="114">
        <v>237</v>
      </c>
      <c r="B248" s="66" t="s">
        <v>49</v>
      </c>
      <c r="C248" s="67" t="s">
        <v>232</v>
      </c>
      <c r="D248" s="70" t="s">
        <v>420</v>
      </c>
      <c r="E248" s="67" t="s">
        <v>1088</v>
      </c>
      <c r="F248" s="3">
        <v>1</v>
      </c>
      <c r="G248" s="67"/>
      <c r="H248" s="67"/>
      <c r="I248" s="97">
        <v>1</v>
      </c>
      <c r="J248" s="116"/>
      <c r="K248" s="116"/>
      <c r="L248" s="116"/>
      <c r="M248" s="117"/>
    </row>
    <row r="249" spans="1:13" s="118" customFormat="1" ht="20.399999999999999" customHeight="1" x14ac:dyDescent="0.3">
      <c r="A249" s="114">
        <v>238</v>
      </c>
      <c r="B249" s="66" t="s">
        <v>159</v>
      </c>
      <c r="C249" s="67" t="s">
        <v>232</v>
      </c>
      <c r="D249" s="70" t="s">
        <v>421</v>
      </c>
      <c r="E249" s="67" t="s">
        <v>970</v>
      </c>
      <c r="F249" s="3">
        <v>1</v>
      </c>
      <c r="G249" s="67"/>
      <c r="H249" s="67"/>
      <c r="I249" s="97">
        <v>1</v>
      </c>
      <c r="J249" s="116"/>
      <c r="K249" s="116"/>
      <c r="L249" s="116"/>
      <c r="M249" s="117"/>
    </row>
    <row r="250" spans="1:13" s="118" customFormat="1" ht="20.399999999999999" customHeight="1" x14ac:dyDescent="0.3">
      <c r="A250" s="114">
        <v>239</v>
      </c>
      <c r="B250" s="66" t="s">
        <v>160</v>
      </c>
      <c r="C250" s="67" t="s">
        <v>232</v>
      </c>
      <c r="D250" s="70" t="s">
        <v>422</v>
      </c>
      <c r="E250" s="67" t="s">
        <v>1082</v>
      </c>
      <c r="F250" s="3">
        <v>1</v>
      </c>
      <c r="G250" s="67"/>
      <c r="H250" s="67"/>
      <c r="I250" s="97">
        <v>1</v>
      </c>
      <c r="J250" s="116"/>
      <c r="K250" s="116"/>
      <c r="L250" s="116"/>
      <c r="M250" s="117"/>
    </row>
    <row r="251" spans="1:13" s="118" customFormat="1" ht="20.399999999999999" customHeight="1" x14ac:dyDescent="0.3">
      <c r="A251" s="114">
        <v>240</v>
      </c>
      <c r="B251" s="66" t="s">
        <v>161</v>
      </c>
      <c r="C251" s="67" t="s">
        <v>232</v>
      </c>
      <c r="D251" s="70" t="s">
        <v>423</v>
      </c>
      <c r="E251" s="67" t="s">
        <v>990</v>
      </c>
      <c r="F251" s="3">
        <v>1</v>
      </c>
      <c r="G251" s="67"/>
      <c r="H251" s="67"/>
      <c r="I251" s="97">
        <v>1</v>
      </c>
      <c r="J251" s="116"/>
      <c r="K251" s="116"/>
      <c r="L251" s="116"/>
      <c r="M251" s="117"/>
    </row>
    <row r="252" spans="1:13" s="118" customFormat="1" ht="20.399999999999999" customHeight="1" x14ac:dyDescent="0.3">
      <c r="A252" s="114">
        <v>241</v>
      </c>
      <c r="B252" s="66" t="s">
        <v>162</v>
      </c>
      <c r="C252" s="67" t="s">
        <v>232</v>
      </c>
      <c r="D252" s="66" t="s">
        <v>424</v>
      </c>
      <c r="E252" s="67" t="s">
        <v>1030</v>
      </c>
      <c r="F252" s="3">
        <v>1</v>
      </c>
      <c r="G252" s="67"/>
      <c r="H252" s="67"/>
      <c r="I252" s="97">
        <v>1</v>
      </c>
      <c r="J252" s="116"/>
      <c r="K252" s="116"/>
      <c r="L252" s="116"/>
      <c r="M252" s="117"/>
    </row>
    <row r="253" spans="1:13" s="118" customFormat="1" ht="20.399999999999999" customHeight="1" x14ac:dyDescent="0.3">
      <c r="A253" s="114">
        <v>242</v>
      </c>
      <c r="B253" s="121" t="s">
        <v>866</v>
      </c>
      <c r="C253" s="67" t="s">
        <v>232</v>
      </c>
      <c r="D253" s="66" t="s">
        <v>867</v>
      </c>
      <c r="E253" s="67" t="s">
        <v>1089</v>
      </c>
      <c r="F253" s="3">
        <v>1</v>
      </c>
      <c r="G253" s="58"/>
      <c r="H253" s="58"/>
      <c r="I253" s="97">
        <v>1</v>
      </c>
      <c r="J253" s="116"/>
      <c r="K253" s="116"/>
      <c r="L253" s="116"/>
      <c r="M253" s="117"/>
    </row>
    <row r="254" spans="1:13" s="118" customFormat="1" ht="20.399999999999999" customHeight="1" x14ac:dyDescent="0.3">
      <c r="A254" s="114">
        <v>243</v>
      </c>
      <c r="B254" s="25" t="s">
        <v>164</v>
      </c>
      <c r="C254" s="50" t="s">
        <v>966</v>
      </c>
      <c r="D254" s="25" t="s">
        <v>426</v>
      </c>
      <c r="E254" s="82" t="s">
        <v>984</v>
      </c>
      <c r="F254" s="3">
        <v>1</v>
      </c>
      <c r="G254" s="81"/>
      <c r="H254" s="81"/>
      <c r="I254" s="97">
        <v>1</v>
      </c>
      <c r="J254" s="116"/>
      <c r="K254" s="116"/>
      <c r="L254" s="116"/>
      <c r="M254" s="117"/>
    </row>
    <row r="255" spans="1:13" s="118" customFormat="1" ht="20.399999999999999" customHeight="1" x14ac:dyDescent="0.3">
      <c r="A255" s="114">
        <v>244</v>
      </c>
      <c r="B255" s="25" t="s">
        <v>166</v>
      </c>
      <c r="C255" s="50" t="s">
        <v>966</v>
      </c>
      <c r="D255" s="25" t="s">
        <v>427</v>
      </c>
      <c r="E255" s="82" t="s">
        <v>984</v>
      </c>
      <c r="F255" s="3">
        <v>1</v>
      </c>
      <c r="G255" s="81"/>
      <c r="H255" s="81"/>
      <c r="I255" s="97">
        <v>1</v>
      </c>
      <c r="J255" s="116"/>
      <c r="K255" s="116"/>
      <c r="L255" s="116"/>
      <c r="M255" s="117"/>
    </row>
    <row r="256" spans="1:13" s="118" customFormat="1" ht="20.399999999999999" customHeight="1" x14ac:dyDescent="0.3">
      <c r="A256" s="114">
        <v>245</v>
      </c>
      <c r="B256" s="25" t="s">
        <v>167</v>
      </c>
      <c r="C256" s="50" t="s">
        <v>966</v>
      </c>
      <c r="D256" s="25" t="s">
        <v>406</v>
      </c>
      <c r="E256" s="82" t="s">
        <v>984</v>
      </c>
      <c r="F256" s="3">
        <v>1</v>
      </c>
      <c r="G256" s="81"/>
      <c r="H256" s="81"/>
      <c r="I256" s="97">
        <v>1</v>
      </c>
      <c r="J256" s="116"/>
      <c r="K256" s="116"/>
      <c r="L256" s="116"/>
      <c r="M256" s="117"/>
    </row>
    <row r="257" spans="1:13" s="118" customFormat="1" ht="20.399999999999999" customHeight="1" x14ac:dyDescent="0.3">
      <c r="A257" s="114">
        <v>246</v>
      </c>
      <c r="B257" s="25" t="s">
        <v>168</v>
      </c>
      <c r="C257" s="50" t="s">
        <v>966</v>
      </c>
      <c r="D257" s="25" t="s">
        <v>428</v>
      </c>
      <c r="E257" s="95" t="s">
        <v>458</v>
      </c>
      <c r="F257" s="3">
        <v>1</v>
      </c>
      <c r="G257" s="81"/>
      <c r="H257" s="81"/>
      <c r="I257" s="97">
        <v>1</v>
      </c>
      <c r="J257" s="116"/>
      <c r="K257" s="116"/>
      <c r="L257" s="116"/>
      <c r="M257" s="117"/>
    </row>
    <row r="258" spans="1:13" s="118" customFormat="1" ht="20.399999999999999" customHeight="1" x14ac:dyDescent="0.3">
      <c r="A258" s="114">
        <v>247</v>
      </c>
      <c r="B258" s="25" t="s">
        <v>169</v>
      </c>
      <c r="C258" s="50" t="s">
        <v>966</v>
      </c>
      <c r="D258" s="25" t="s">
        <v>429</v>
      </c>
      <c r="E258" s="95" t="s">
        <v>458</v>
      </c>
      <c r="F258" s="3">
        <v>1</v>
      </c>
      <c r="G258" s="81"/>
      <c r="H258" s="81"/>
      <c r="I258" s="97">
        <v>1</v>
      </c>
      <c r="J258" s="116"/>
      <c r="K258" s="116"/>
      <c r="L258" s="116"/>
      <c r="M258" s="117"/>
    </row>
    <row r="259" spans="1:13" s="118" customFormat="1" ht="20.399999999999999" customHeight="1" x14ac:dyDescent="0.3">
      <c r="A259" s="114">
        <v>248</v>
      </c>
      <c r="B259" s="25" t="s">
        <v>170</v>
      </c>
      <c r="C259" s="50" t="s">
        <v>966</v>
      </c>
      <c r="D259" s="25" t="s">
        <v>430</v>
      </c>
      <c r="E259" s="82" t="s">
        <v>970</v>
      </c>
      <c r="F259" s="3">
        <v>1</v>
      </c>
      <c r="G259" s="81"/>
      <c r="H259" s="81"/>
      <c r="I259" s="97">
        <v>1</v>
      </c>
      <c r="J259" s="116"/>
      <c r="K259" s="116"/>
      <c r="L259" s="116"/>
      <c r="M259" s="117"/>
    </row>
    <row r="260" spans="1:13" s="118" customFormat="1" ht="20.399999999999999" customHeight="1" x14ac:dyDescent="0.3">
      <c r="A260" s="114">
        <v>249</v>
      </c>
      <c r="B260" s="25" t="s">
        <v>171</v>
      </c>
      <c r="C260" s="50" t="s">
        <v>966</v>
      </c>
      <c r="D260" s="25" t="s">
        <v>431</v>
      </c>
      <c r="E260" s="82" t="s">
        <v>993</v>
      </c>
      <c r="F260" s="3">
        <v>1</v>
      </c>
      <c r="G260" s="81"/>
      <c r="H260" s="81"/>
      <c r="I260" s="97">
        <v>1</v>
      </c>
      <c r="J260" s="116"/>
      <c r="K260" s="116"/>
      <c r="L260" s="116"/>
      <c r="M260" s="117"/>
    </row>
    <row r="261" spans="1:13" s="118" customFormat="1" ht="20.399999999999999" customHeight="1" x14ac:dyDescent="0.3">
      <c r="A261" s="114">
        <v>250</v>
      </c>
      <c r="B261" s="25" t="s">
        <v>172</v>
      </c>
      <c r="C261" s="50" t="s">
        <v>966</v>
      </c>
      <c r="D261" s="25" t="s">
        <v>432</v>
      </c>
      <c r="E261" s="82" t="s">
        <v>984</v>
      </c>
      <c r="F261" s="3">
        <v>1</v>
      </c>
      <c r="G261" s="81"/>
      <c r="H261" s="81"/>
      <c r="I261" s="97">
        <v>1</v>
      </c>
      <c r="J261" s="116"/>
      <c r="K261" s="116"/>
      <c r="L261" s="116"/>
      <c r="M261" s="117"/>
    </row>
    <row r="262" spans="1:13" s="118" customFormat="1" ht="20.399999999999999" customHeight="1" x14ac:dyDescent="0.3">
      <c r="A262" s="114">
        <v>251</v>
      </c>
      <c r="B262" s="25" t="s">
        <v>173</v>
      </c>
      <c r="C262" s="50" t="s">
        <v>966</v>
      </c>
      <c r="D262" s="25" t="s">
        <v>433</v>
      </c>
      <c r="E262" s="2" t="s">
        <v>976</v>
      </c>
      <c r="F262" s="3">
        <v>1</v>
      </c>
      <c r="G262" s="81"/>
      <c r="H262" s="81"/>
      <c r="I262" s="97">
        <v>1</v>
      </c>
      <c r="J262" s="116"/>
      <c r="K262" s="116"/>
      <c r="L262" s="116"/>
      <c r="M262" s="117"/>
    </row>
    <row r="263" spans="1:13" s="118" customFormat="1" ht="20.399999999999999" customHeight="1" x14ac:dyDescent="0.3">
      <c r="A263" s="114">
        <v>252</v>
      </c>
      <c r="B263" s="25" t="s">
        <v>174</v>
      </c>
      <c r="C263" s="50" t="s">
        <v>966</v>
      </c>
      <c r="D263" s="25" t="s">
        <v>434</v>
      </c>
      <c r="E263" s="82" t="s">
        <v>993</v>
      </c>
      <c r="F263" s="3">
        <v>1</v>
      </c>
      <c r="G263" s="81"/>
      <c r="H263" s="81"/>
      <c r="I263" s="97">
        <v>1</v>
      </c>
      <c r="J263" s="116"/>
      <c r="K263" s="116"/>
      <c r="L263" s="116"/>
      <c r="M263" s="117"/>
    </row>
    <row r="264" spans="1:13" s="118" customFormat="1" ht="20.399999999999999" customHeight="1" x14ac:dyDescent="0.3">
      <c r="A264" s="114">
        <v>253</v>
      </c>
      <c r="B264" s="25" t="s">
        <v>175</v>
      </c>
      <c r="C264" s="50" t="s">
        <v>966</v>
      </c>
      <c r="D264" s="25" t="s">
        <v>553</v>
      </c>
      <c r="E264" s="2" t="s">
        <v>976</v>
      </c>
      <c r="F264" s="3">
        <v>1</v>
      </c>
      <c r="G264" s="81"/>
      <c r="H264" s="81"/>
      <c r="I264" s="97">
        <v>1</v>
      </c>
      <c r="J264" s="116"/>
      <c r="K264" s="116"/>
      <c r="L264" s="116"/>
      <c r="M264" s="117"/>
    </row>
    <row r="265" spans="1:13" s="118" customFormat="1" ht="20.399999999999999" customHeight="1" x14ac:dyDescent="0.3">
      <c r="A265" s="114">
        <v>254</v>
      </c>
      <c r="B265" s="25" t="s">
        <v>176</v>
      </c>
      <c r="C265" s="50" t="s">
        <v>966</v>
      </c>
      <c r="D265" s="25" t="s">
        <v>435</v>
      </c>
      <c r="E265" s="2" t="s">
        <v>1053</v>
      </c>
      <c r="F265" s="3">
        <v>1</v>
      </c>
      <c r="G265" s="81"/>
      <c r="H265" s="81"/>
      <c r="I265" s="97">
        <v>1</v>
      </c>
      <c r="J265" s="116"/>
      <c r="K265" s="116"/>
      <c r="L265" s="116"/>
      <c r="M265" s="117"/>
    </row>
    <row r="266" spans="1:13" s="118" customFormat="1" ht="20.399999999999999" customHeight="1" x14ac:dyDescent="0.3">
      <c r="A266" s="114">
        <v>255</v>
      </c>
      <c r="B266" s="25" t="s">
        <v>177</v>
      </c>
      <c r="C266" s="50" t="s">
        <v>966</v>
      </c>
      <c r="D266" s="25" t="s">
        <v>436</v>
      </c>
      <c r="E266" s="82" t="s">
        <v>970</v>
      </c>
      <c r="F266" s="3">
        <v>1</v>
      </c>
      <c r="G266" s="81"/>
      <c r="H266" s="81"/>
      <c r="I266" s="97">
        <v>1</v>
      </c>
      <c r="J266" s="116"/>
      <c r="K266" s="116"/>
      <c r="L266" s="116"/>
      <c r="M266" s="117"/>
    </row>
    <row r="267" spans="1:13" s="118" customFormat="1" ht="20.399999999999999" customHeight="1" x14ac:dyDescent="0.3">
      <c r="A267" s="114">
        <v>256</v>
      </c>
      <c r="B267" s="25" t="s">
        <v>178</v>
      </c>
      <c r="C267" s="50" t="s">
        <v>966</v>
      </c>
      <c r="D267" s="25" t="s">
        <v>437</v>
      </c>
      <c r="E267" s="2" t="s">
        <v>1042</v>
      </c>
      <c r="F267" s="3">
        <v>1</v>
      </c>
      <c r="G267" s="81"/>
      <c r="H267" s="81"/>
      <c r="I267" s="97">
        <v>1</v>
      </c>
      <c r="J267" s="116"/>
      <c r="K267" s="116"/>
      <c r="L267" s="116"/>
      <c r="M267" s="117"/>
    </row>
    <row r="268" spans="1:13" s="118" customFormat="1" ht="20.399999999999999" customHeight="1" x14ac:dyDescent="0.3">
      <c r="A268" s="114">
        <v>257</v>
      </c>
      <c r="B268" s="25" t="s">
        <v>179</v>
      </c>
      <c r="C268" s="50" t="s">
        <v>966</v>
      </c>
      <c r="D268" s="25" t="s">
        <v>438</v>
      </c>
      <c r="E268" s="25" t="s">
        <v>1121</v>
      </c>
      <c r="F268" s="3">
        <v>1</v>
      </c>
      <c r="G268" s="81"/>
      <c r="H268" s="81"/>
      <c r="I268" s="97">
        <v>1</v>
      </c>
      <c r="J268" s="116"/>
      <c r="K268" s="116"/>
      <c r="L268" s="116"/>
      <c r="M268" s="117"/>
    </row>
    <row r="269" spans="1:13" s="118" customFormat="1" ht="20.399999999999999" customHeight="1" x14ac:dyDescent="0.3">
      <c r="A269" s="114">
        <v>258</v>
      </c>
      <c r="B269" s="25" t="s">
        <v>139</v>
      </c>
      <c r="C269" s="50" t="s">
        <v>966</v>
      </c>
      <c r="D269" s="25" t="s">
        <v>401</v>
      </c>
      <c r="E269" s="82" t="s">
        <v>993</v>
      </c>
      <c r="F269" s="3">
        <v>1</v>
      </c>
      <c r="G269" s="81"/>
      <c r="H269" s="81"/>
      <c r="I269" s="97">
        <v>1</v>
      </c>
      <c r="J269" s="116"/>
      <c r="K269" s="116"/>
      <c r="L269" s="116"/>
      <c r="M269" s="117"/>
    </row>
    <row r="270" spans="1:13" s="118" customFormat="1" ht="20.399999999999999" customHeight="1" x14ac:dyDescent="0.3">
      <c r="A270" s="114">
        <v>259</v>
      </c>
      <c r="B270" s="25" t="s">
        <v>180</v>
      </c>
      <c r="C270" s="50" t="s">
        <v>966</v>
      </c>
      <c r="D270" s="25" t="s">
        <v>439</v>
      </c>
      <c r="E270" s="2" t="s">
        <v>1036</v>
      </c>
      <c r="F270" s="3">
        <v>1</v>
      </c>
      <c r="G270" s="81"/>
      <c r="H270" s="81"/>
      <c r="I270" s="97">
        <v>1</v>
      </c>
      <c r="J270" s="116"/>
      <c r="K270" s="116"/>
      <c r="L270" s="116"/>
      <c r="M270" s="117"/>
    </row>
    <row r="271" spans="1:13" s="118" customFormat="1" ht="20.399999999999999" customHeight="1" x14ac:dyDescent="0.3">
      <c r="A271" s="114">
        <v>260</v>
      </c>
      <c r="B271" s="25" t="s">
        <v>181</v>
      </c>
      <c r="C271" s="50" t="s">
        <v>966</v>
      </c>
      <c r="D271" s="25" t="s">
        <v>440</v>
      </c>
      <c r="E271" s="2" t="s">
        <v>1036</v>
      </c>
      <c r="F271" s="3">
        <v>1</v>
      </c>
      <c r="G271" s="81"/>
      <c r="H271" s="81"/>
      <c r="I271" s="97">
        <v>1</v>
      </c>
      <c r="J271" s="116"/>
      <c r="K271" s="116"/>
      <c r="L271" s="116"/>
      <c r="M271" s="117"/>
    </row>
    <row r="272" spans="1:13" s="118" customFormat="1" ht="20.399999999999999" customHeight="1" x14ac:dyDescent="0.3">
      <c r="A272" s="114">
        <v>261</v>
      </c>
      <c r="B272" s="25" t="s">
        <v>182</v>
      </c>
      <c r="C272" s="50" t="s">
        <v>966</v>
      </c>
      <c r="D272" s="25" t="s">
        <v>441</v>
      </c>
      <c r="E272" s="82" t="s">
        <v>970</v>
      </c>
      <c r="F272" s="3">
        <v>1</v>
      </c>
      <c r="G272" s="81"/>
      <c r="H272" s="81"/>
      <c r="I272" s="97">
        <v>1</v>
      </c>
      <c r="J272" s="116"/>
      <c r="K272" s="116"/>
      <c r="L272" s="116"/>
      <c r="M272" s="117"/>
    </row>
    <row r="273" spans="1:13" s="118" customFormat="1" ht="20.399999999999999" customHeight="1" x14ac:dyDescent="0.3">
      <c r="A273" s="114">
        <v>262</v>
      </c>
      <c r="B273" s="25" t="s">
        <v>183</v>
      </c>
      <c r="C273" s="50" t="s">
        <v>966</v>
      </c>
      <c r="D273" s="25" t="s">
        <v>442</v>
      </c>
      <c r="E273" s="82" t="s">
        <v>984</v>
      </c>
      <c r="F273" s="3">
        <v>1</v>
      </c>
      <c r="G273" s="81"/>
      <c r="H273" s="81"/>
      <c r="I273" s="97">
        <v>1</v>
      </c>
      <c r="J273" s="116"/>
      <c r="K273" s="116"/>
      <c r="L273" s="116"/>
      <c r="M273" s="117"/>
    </row>
    <row r="274" spans="1:13" s="118" customFormat="1" ht="20.399999999999999" customHeight="1" x14ac:dyDescent="0.3">
      <c r="A274" s="114">
        <v>263</v>
      </c>
      <c r="B274" s="25" t="s">
        <v>184</v>
      </c>
      <c r="C274" s="50" t="s">
        <v>966</v>
      </c>
      <c r="D274" s="25" t="s">
        <v>280</v>
      </c>
      <c r="E274" s="2" t="s">
        <v>1053</v>
      </c>
      <c r="F274" s="3">
        <v>1</v>
      </c>
      <c r="G274" s="81"/>
      <c r="H274" s="81"/>
      <c r="I274" s="97">
        <v>1</v>
      </c>
      <c r="J274" s="116"/>
      <c r="K274" s="116"/>
      <c r="L274" s="116"/>
      <c r="M274" s="117"/>
    </row>
    <row r="275" spans="1:13" s="118" customFormat="1" ht="20.399999999999999" customHeight="1" x14ac:dyDescent="0.3">
      <c r="A275" s="114">
        <v>264</v>
      </c>
      <c r="B275" s="25" t="s">
        <v>185</v>
      </c>
      <c r="C275" s="50" t="s">
        <v>966</v>
      </c>
      <c r="D275" s="25" t="s">
        <v>443</v>
      </c>
      <c r="E275" s="2" t="s">
        <v>1091</v>
      </c>
      <c r="F275" s="3">
        <v>1</v>
      </c>
      <c r="G275" s="81"/>
      <c r="H275" s="81"/>
      <c r="I275" s="97">
        <v>1</v>
      </c>
      <c r="J275" s="116"/>
      <c r="K275" s="116"/>
      <c r="L275" s="116"/>
      <c r="M275" s="117"/>
    </row>
    <row r="276" spans="1:13" s="118" customFormat="1" ht="20.399999999999999" customHeight="1" x14ac:dyDescent="0.3">
      <c r="A276" s="114">
        <v>265</v>
      </c>
      <c r="B276" s="25" t="s">
        <v>186</v>
      </c>
      <c r="C276" s="50" t="s">
        <v>966</v>
      </c>
      <c r="D276" s="25" t="s">
        <v>444</v>
      </c>
      <c r="E276" s="5" t="s">
        <v>990</v>
      </c>
      <c r="F276" s="3">
        <v>1</v>
      </c>
      <c r="G276" s="81"/>
      <c r="H276" s="81"/>
      <c r="I276" s="97">
        <v>1</v>
      </c>
      <c r="J276" s="116"/>
      <c r="K276" s="116"/>
      <c r="L276" s="116"/>
      <c r="M276" s="117"/>
    </row>
    <row r="277" spans="1:13" s="118" customFormat="1" ht="20.399999999999999" customHeight="1" x14ac:dyDescent="0.3">
      <c r="A277" s="114">
        <v>266</v>
      </c>
      <c r="B277" s="25" t="s">
        <v>187</v>
      </c>
      <c r="C277" s="50" t="s">
        <v>966</v>
      </c>
      <c r="D277" s="25" t="s">
        <v>445</v>
      </c>
      <c r="E277" s="2" t="s">
        <v>1042</v>
      </c>
      <c r="F277" s="3">
        <v>1</v>
      </c>
      <c r="G277" s="81"/>
      <c r="H277" s="81"/>
      <c r="I277" s="97">
        <v>1</v>
      </c>
      <c r="J277" s="116"/>
      <c r="K277" s="116"/>
      <c r="L277" s="116"/>
      <c r="M277" s="117"/>
    </row>
    <row r="278" spans="1:13" s="118" customFormat="1" ht="20.399999999999999" customHeight="1" x14ac:dyDescent="0.3">
      <c r="A278" s="114">
        <v>267</v>
      </c>
      <c r="B278" s="25" t="s">
        <v>189</v>
      </c>
      <c r="C278" s="50" t="s">
        <v>966</v>
      </c>
      <c r="D278" s="25" t="s">
        <v>447</v>
      </c>
      <c r="E278" s="25" t="s">
        <v>989</v>
      </c>
      <c r="F278" s="3">
        <v>1</v>
      </c>
      <c r="G278" s="81"/>
      <c r="H278" s="81"/>
      <c r="I278" s="97">
        <v>1</v>
      </c>
      <c r="J278" s="116"/>
      <c r="K278" s="116"/>
      <c r="L278" s="116"/>
      <c r="M278" s="117"/>
    </row>
    <row r="279" spans="1:13" s="118" customFormat="1" ht="20.399999999999999" customHeight="1" x14ac:dyDescent="0.3">
      <c r="A279" s="114">
        <v>268</v>
      </c>
      <c r="B279" s="25" t="s">
        <v>190</v>
      </c>
      <c r="C279" s="50" t="s">
        <v>966</v>
      </c>
      <c r="D279" s="25" t="s">
        <v>448</v>
      </c>
      <c r="E279" s="2" t="s">
        <v>976</v>
      </c>
      <c r="F279" s="3">
        <v>1</v>
      </c>
      <c r="G279" s="81"/>
      <c r="H279" s="81"/>
      <c r="I279" s="97">
        <v>1</v>
      </c>
      <c r="J279" s="116"/>
      <c r="K279" s="116"/>
      <c r="L279" s="116"/>
      <c r="M279" s="117"/>
    </row>
    <row r="280" spans="1:13" s="118" customFormat="1" ht="20.399999999999999" customHeight="1" x14ac:dyDescent="0.3">
      <c r="A280" s="114">
        <v>269</v>
      </c>
      <c r="B280" s="25" t="s">
        <v>95</v>
      </c>
      <c r="C280" s="50" t="s">
        <v>966</v>
      </c>
      <c r="D280" s="25" t="s">
        <v>449</v>
      </c>
      <c r="E280" s="2" t="s">
        <v>1030</v>
      </c>
      <c r="F280" s="3">
        <v>1</v>
      </c>
      <c r="G280" s="81"/>
      <c r="H280" s="81"/>
      <c r="I280" s="97">
        <v>1</v>
      </c>
      <c r="J280" s="116"/>
      <c r="K280" s="116"/>
      <c r="L280" s="116"/>
      <c r="M280" s="117"/>
    </row>
    <row r="281" spans="1:13" s="118" customFormat="1" ht="20.399999999999999" customHeight="1" x14ac:dyDescent="0.3">
      <c r="A281" s="114">
        <v>270</v>
      </c>
      <c r="B281" s="25" t="s">
        <v>191</v>
      </c>
      <c r="C281" s="50" t="s">
        <v>966</v>
      </c>
      <c r="D281" s="25" t="s">
        <v>450</v>
      </c>
      <c r="E281" s="2" t="s">
        <v>1053</v>
      </c>
      <c r="F281" s="3">
        <v>1</v>
      </c>
      <c r="G281" s="81"/>
      <c r="H281" s="81"/>
      <c r="I281" s="97">
        <v>1</v>
      </c>
      <c r="J281" s="116"/>
      <c r="K281" s="116"/>
      <c r="L281" s="116"/>
      <c r="M281" s="117"/>
    </row>
    <row r="282" spans="1:13" s="118" customFormat="1" ht="20.399999999999999" customHeight="1" x14ac:dyDescent="0.3">
      <c r="A282" s="114">
        <v>271</v>
      </c>
      <c r="B282" s="25" t="s">
        <v>192</v>
      </c>
      <c r="C282" s="50" t="s">
        <v>966</v>
      </c>
      <c r="D282" s="25" t="s">
        <v>451</v>
      </c>
      <c r="E282" s="2" t="s">
        <v>1030</v>
      </c>
      <c r="F282" s="3">
        <v>1</v>
      </c>
      <c r="G282" s="81"/>
      <c r="H282" s="81"/>
      <c r="I282" s="97">
        <v>1</v>
      </c>
      <c r="J282" s="116"/>
      <c r="K282" s="116"/>
      <c r="L282" s="116"/>
      <c r="M282" s="117"/>
    </row>
    <row r="283" spans="1:13" s="118" customFormat="1" ht="20.399999999999999" customHeight="1" x14ac:dyDescent="0.3">
      <c r="A283" s="114">
        <v>272</v>
      </c>
      <c r="B283" s="25" t="s">
        <v>193</v>
      </c>
      <c r="C283" s="50" t="s">
        <v>966</v>
      </c>
      <c r="D283" s="25" t="s">
        <v>452</v>
      </c>
      <c r="E283" s="82" t="s">
        <v>984</v>
      </c>
      <c r="F283" s="3">
        <v>1</v>
      </c>
      <c r="G283" s="81"/>
      <c r="H283" s="81"/>
      <c r="I283" s="97">
        <v>1</v>
      </c>
      <c r="J283" s="116"/>
      <c r="K283" s="116"/>
      <c r="L283" s="116"/>
      <c r="M283" s="117"/>
    </row>
    <row r="284" spans="1:13" s="118" customFormat="1" ht="20.399999999999999" customHeight="1" x14ac:dyDescent="0.3">
      <c r="A284" s="114">
        <v>273</v>
      </c>
      <c r="B284" s="5" t="s">
        <v>163</v>
      </c>
      <c r="C284" s="50" t="s">
        <v>966</v>
      </c>
      <c r="D284" s="2" t="s">
        <v>425</v>
      </c>
      <c r="E284" s="25" t="s">
        <v>989</v>
      </c>
      <c r="F284" s="3">
        <v>1</v>
      </c>
      <c r="G284" s="81"/>
      <c r="H284" s="81"/>
      <c r="I284" s="97">
        <v>1</v>
      </c>
      <c r="J284" s="116"/>
      <c r="K284" s="116"/>
      <c r="L284" s="116"/>
      <c r="M284" s="117"/>
    </row>
    <row r="285" spans="1:13" s="118" customFormat="1" ht="20.399999999999999" customHeight="1" x14ac:dyDescent="0.3">
      <c r="A285" s="114">
        <v>274</v>
      </c>
      <c r="B285" s="94" t="s">
        <v>136</v>
      </c>
      <c r="C285" s="20" t="s">
        <v>270</v>
      </c>
      <c r="D285" s="94" t="s">
        <v>469</v>
      </c>
      <c r="E285" s="94" t="s">
        <v>470</v>
      </c>
      <c r="F285" s="3">
        <v>1</v>
      </c>
      <c r="G285" s="122"/>
      <c r="H285" s="122"/>
      <c r="I285" s="97">
        <v>1</v>
      </c>
      <c r="J285" s="116"/>
      <c r="K285" s="116"/>
      <c r="L285" s="116"/>
      <c r="M285" s="117"/>
    </row>
    <row r="286" spans="1:13" s="118" customFormat="1" ht="20.399999999999999" customHeight="1" x14ac:dyDescent="0.3">
      <c r="A286" s="114">
        <v>275</v>
      </c>
      <c r="B286" s="2" t="s">
        <v>217</v>
      </c>
      <c r="C286" s="20" t="s">
        <v>270</v>
      </c>
      <c r="D286" s="107" t="s">
        <v>382</v>
      </c>
      <c r="E286" s="2" t="s">
        <v>1030</v>
      </c>
      <c r="F286" s="3">
        <v>1</v>
      </c>
      <c r="G286" s="122"/>
      <c r="H286" s="122"/>
      <c r="I286" s="97">
        <v>1</v>
      </c>
      <c r="J286" s="116"/>
      <c r="K286" s="116"/>
      <c r="L286" s="116"/>
      <c r="M286" s="117"/>
    </row>
    <row r="287" spans="1:13" s="118" customFormat="1" ht="20.399999999999999" customHeight="1" x14ac:dyDescent="0.3">
      <c r="A287" s="114">
        <v>276</v>
      </c>
      <c r="B287" s="2" t="s">
        <v>218</v>
      </c>
      <c r="C287" s="20" t="s">
        <v>270</v>
      </c>
      <c r="D287" s="107" t="s">
        <v>485</v>
      </c>
      <c r="E287" s="2" t="s">
        <v>486</v>
      </c>
      <c r="F287" s="3">
        <v>1</v>
      </c>
      <c r="G287" s="122"/>
      <c r="H287" s="122"/>
      <c r="I287" s="97">
        <v>1</v>
      </c>
      <c r="J287" s="116"/>
      <c r="K287" s="116"/>
      <c r="L287" s="116"/>
      <c r="M287" s="117"/>
    </row>
    <row r="288" spans="1:13" s="118" customFormat="1" ht="20.399999999999999" customHeight="1" x14ac:dyDescent="0.3">
      <c r="A288" s="114">
        <v>277</v>
      </c>
      <c r="B288" s="5" t="s">
        <v>230</v>
      </c>
      <c r="C288" s="20" t="s">
        <v>270</v>
      </c>
      <c r="D288" s="5" t="s">
        <v>502</v>
      </c>
      <c r="E288" s="5" t="s">
        <v>503</v>
      </c>
      <c r="F288" s="3">
        <v>1</v>
      </c>
      <c r="G288" s="122"/>
      <c r="H288" s="122"/>
      <c r="I288" s="97">
        <v>1</v>
      </c>
      <c r="J288" s="116"/>
      <c r="K288" s="116"/>
      <c r="L288" s="116"/>
      <c r="M288" s="117"/>
    </row>
    <row r="289" spans="1:13" s="118" customFormat="1" ht="20.399999999999999" customHeight="1" x14ac:dyDescent="0.3">
      <c r="A289" s="114">
        <v>278</v>
      </c>
      <c r="B289" s="95" t="s">
        <v>194</v>
      </c>
      <c r="C289" s="20" t="s">
        <v>270</v>
      </c>
      <c r="D289" s="95" t="s">
        <v>453</v>
      </c>
      <c r="E289" s="95" t="s">
        <v>454</v>
      </c>
      <c r="F289" s="3">
        <v>1</v>
      </c>
      <c r="G289" s="122"/>
      <c r="H289" s="122"/>
      <c r="I289" s="97">
        <v>1</v>
      </c>
      <c r="J289" s="116"/>
      <c r="K289" s="116"/>
      <c r="L289" s="116"/>
      <c r="M289" s="117"/>
    </row>
    <row r="290" spans="1:13" s="118" customFormat="1" ht="20.399999999999999" customHeight="1" x14ac:dyDescent="0.3">
      <c r="A290" s="114">
        <v>279</v>
      </c>
      <c r="B290" s="2" t="s">
        <v>219</v>
      </c>
      <c r="C290" s="20" t="s">
        <v>270</v>
      </c>
      <c r="D290" s="107" t="s">
        <v>487</v>
      </c>
      <c r="E290" s="2" t="s">
        <v>454</v>
      </c>
      <c r="F290" s="3">
        <v>1</v>
      </c>
      <c r="G290" s="122"/>
      <c r="H290" s="122"/>
      <c r="I290" s="97">
        <v>1</v>
      </c>
      <c r="J290" s="116"/>
      <c r="K290" s="116"/>
      <c r="L290" s="116"/>
      <c r="M290" s="117"/>
    </row>
    <row r="291" spans="1:13" s="118" customFormat="1" ht="20.399999999999999" customHeight="1" x14ac:dyDescent="0.3">
      <c r="A291" s="114">
        <v>280</v>
      </c>
      <c r="B291" s="2" t="s">
        <v>220</v>
      </c>
      <c r="C291" s="20" t="s">
        <v>270</v>
      </c>
      <c r="D291" s="107" t="s">
        <v>1092</v>
      </c>
      <c r="E291" s="2" t="s">
        <v>488</v>
      </c>
      <c r="F291" s="3">
        <v>1</v>
      </c>
      <c r="G291" s="122"/>
      <c r="H291" s="122"/>
      <c r="I291" s="97">
        <v>1</v>
      </c>
      <c r="J291" s="116"/>
      <c r="K291" s="116"/>
      <c r="L291" s="116"/>
      <c r="M291" s="117"/>
    </row>
    <row r="292" spans="1:13" s="118" customFormat="1" ht="20.399999999999999" customHeight="1" x14ac:dyDescent="0.3">
      <c r="A292" s="114">
        <v>281</v>
      </c>
      <c r="B292" s="94" t="s">
        <v>208</v>
      </c>
      <c r="C292" s="20" t="s">
        <v>270</v>
      </c>
      <c r="D292" s="94" t="s">
        <v>473</v>
      </c>
      <c r="E292" s="94" t="s">
        <v>474</v>
      </c>
      <c r="F292" s="3">
        <v>1</v>
      </c>
      <c r="G292" s="122"/>
      <c r="H292" s="122"/>
      <c r="I292" s="97">
        <v>1</v>
      </c>
      <c r="J292" s="116"/>
      <c r="K292" s="116"/>
      <c r="L292" s="116"/>
      <c r="M292" s="117"/>
    </row>
    <row r="293" spans="1:13" s="118" customFormat="1" ht="20.399999999999999" customHeight="1" x14ac:dyDescent="0.3">
      <c r="A293" s="114">
        <v>282</v>
      </c>
      <c r="B293" s="95" t="s">
        <v>196</v>
      </c>
      <c r="C293" s="20" t="s">
        <v>270</v>
      </c>
      <c r="D293" s="95" t="s">
        <v>455</v>
      </c>
      <c r="E293" s="95" t="s">
        <v>456</v>
      </c>
      <c r="F293" s="3">
        <v>1</v>
      </c>
      <c r="G293" s="122"/>
      <c r="H293" s="122"/>
      <c r="I293" s="97">
        <v>1</v>
      </c>
      <c r="J293" s="116"/>
      <c r="K293" s="116"/>
      <c r="L293" s="116"/>
      <c r="M293" s="117"/>
    </row>
    <row r="294" spans="1:13" s="118" customFormat="1" ht="20.399999999999999" customHeight="1" x14ac:dyDescent="0.3">
      <c r="A294" s="114">
        <v>283</v>
      </c>
      <c r="B294" s="94" t="s">
        <v>209</v>
      </c>
      <c r="C294" s="20" t="s">
        <v>270</v>
      </c>
      <c r="D294" s="94" t="s">
        <v>475</v>
      </c>
      <c r="E294" s="94" t="s">
        <v>476</v>
      </c>
      <c r="F294" s="3">
        <v>1</v>
      </c>
      <c r="G294" s="122"/>
      <c r="H294" s="122"/>
      <c r="I294" s="97">
        <v>1</v>
      </c>
      <c r="J294" s="116"/>
      <c r="K294" s="116"/>
      <c r="L294" s="116"/>
      <c r="M294" s="117"/>
    </row>
    <row r="295" spans="1:13" s="118" customFormat="1" ht="20.399999999999999" customHeight="1" x14ac:dyDescent="0.3">
      <c r="A295" s="114">
        <v>284</v>
      </c>
      <c r="B295" s="94" t="s">
        <v>210</v>
      </c>
      <c r="C295" s="20" t="s">
        <v>270</v>
      </c>
      <c r="D295" s="94" t="s">
        <v>477</v>
      </c>
      <c r="E295" s="94" t="s">
        <v>474</v>
      </c>
      <c r="F295" s="3">
        <v>1</v>
      </c>
      <c r="G295" s="122"/>
      <c r="H295" s="122"/>
      <c r="I295" s="97">
        <v>1</v>
      </c>
      <c r="J295" s="116"/>
      <c r="K295" s="116"/>
      <c r="L295" s="116"/>
      <c r="M295" s="117"/>
    </row>
    <row r="296" spans="1:13" s="118" customFormat="1" ht="20.399999999999999" customHeight="1" x14ac:dyDescent="0.3">
      <c r="A296" s="114">
        <v>285</v>
      </c>
      <c r="B296" s="95" t="s">
        <v>197</v>
      </c>
      <c r="C296" s="20" t="s">
        <v>270</v>
      </c>
      <c r="D296" s="95" t="s">
        <v>457</v>
      </c>
      <c r="E296" s="95" t="s">
        <v>458</v>
      </c>
      <c r="F296" s="3">
        <v>1</v>
      </c>
      <c r="G296" s="122"/>
      <c r="H296" s="122"/>
      <c r="I296" s="97">
        <v>1</v>
      </c>
      <c r="J296" s="116"/>
      <c r="K296" s="116"/>
      <c r="L296" s="116"/>
      <c r="M296" s="117"/>
    </row>
    <row r="297" spans="1:13" s="118" customFormat="1" ht="20.399999999999999" customHeight="1" x14ac:dyDescent="0.3">
      <c r="A297" s="114">
        <v>286</v>
      </c>
      <c r="B297" s="2" t="s">
        <v>225</v>
      </c>
      <c r="C297" s="20" t="s">
        <v>270</v>
      </c>
      <c r="D297" s="2" t="s">
        <v>496</v>
      </c>
      <c r="E297" s="2" t="s">
        <v>497</v>
      </c>
      <c r="F297" s="3">
        <v>1</v>
      </c>
      <c r="G297" s="122"/>
      <c r="H297" s="122"/>
      <c r="I297" s="97">
        <v>1</v>
      </c>
      <c r="J297" s="116"/>
      <c r="K297" s="116"/>
      <c r="L297" s="116"/>
      <c r="M297" s="117"/>
    </row>
    <row r="298" spans="1:13" s="118" customFormat="1" ht="20.399999999999999" customHeight="1" x14ac:dyDescent="0.3">
      <c r="A298" s="114">
        <v>287</v>
      </c>
      <c r="B298" s="95" t="s">
        <v>199</v>
      </c>
      <c r="C298" s="20" t="s">
        <v>270</v>
      </c>
      <c r="D298" s="95" t="s">
        <v>460</v>
      </c>
      <c r="E298" s="95" t="s">
        <v>458</v>
      </c>
      <c r="F298" s="3">
        <v>1</v>
      </c>
      <c r="G298" s="122"/>
      <c r="H298" s="122"/>
      <c r="I298" s="97">
        <v>1</v>
      </c>
      <c r="J298" s="116"/>
      <c r="K298" s="116"/>
      <c r="L298" s="116"/>
      <c r="M298" s="117"/>
    </row>
    <row r="299" spans="1:13" s="118" customFormat="1" ht="20.399999999999999" customHeight="1" x14ac:dyDescent="0.3">
      <c r="A299" s="114">
        <v>288</v>
      </c>
      <c r="B299" s="95" t="s">
        <v>198</v>
      </c>
      <c r="C299" s="20" t="s">
        <v>270</v>
      </c>
      <c r="D299" s="95" t="s">
        <v>459</v>
      </c>
      <c r="E299" s="95" t="s">
        <v>456</v>
      </c>
      <c r="F299" s="3">
        <v>1</v>
      </c>
      <c r="G299" s="122"/>
      <c r="H299" s="122"/>
      <c r="I299" s="97">
        <v>1</v>
      </c>
      <c r="J299" s="116"/>
      <c r="K299" s="116"/>
      <c r="L299" s="116"/>
      <c r="M299" s="117"/>
    </row>
    <row r="300" spans="1:13" s="118" customFormat="1" ht="20.399999999999999" customHeight="1" x14ac:dyDescent="0.3">
      <c r="A300" s="114">
        <v>289</v>
      </c>
      <c r="B300" s="2" t="s">
        <v>226</v>
      </c>
      <c r="C300" s="20" t="s">
        <v>270</v>
      </c>
      <c r="D300" s="2" t="s">
        <v>321</v>
      </c>
      <c r="E300" s="2" t="s">
        <v>498</v>
      </c>
      <c r="F300" s="3">
        <v>1</v>
      </c>
      <c r="G300" s="122"/>
      <c r="H300" s="122"/>
      <c r="I300" s="97">
        <v>1</v>
      </c>
      <c r="J300" s="116"/>
      <c r="K300" s="116"/>
      <c r="L300" s="116"/>
      <c r="M300" s="117"/>
    </row>
    <row r="301" spans="1:13" s="118" customFormat="1" ht="20.399999999999999" customHeight="1" x14ac:dyDescent="0.3">
      <c r="A301" s="114">
        <v>290</v>
      </c>
      <c r="B301" s="94" t="s">
        <v>211</v>
      </c>
      <c r="C301" s="20" t="s">
        <v>270</v>
      </c>
      <c r="D301" s="94" t="s">
        <v>478</v>
      </c>
      <c r="E301" s="94" t="s">
        <v>472</v>
      </c>
      <c r="F301" s="3">
        <v>1</v>
      </c>
      <c r="G301" s="122"/>
      <c r="H301" s="122"/>
      <c r="I301" s="97">
        <v>1</v>
      </c>
      <c r="J301" s="116"/>
      <c r="K301" s="116"/>
      <c r="L301" s="116"/>
      <c r="M301" s="117"/>
    </row>
    <row r="302" spans="1:13" s="118" customFormat="1" ht="20.399999999999999" customHeight="1" x14ac:dyDescent="0.3">
      <c r="A302" s="114">
        <v>291</v>
      </c>
      <c r="B302" s="95" t="s">
        <v>200</v>
      </c>
      <c r="C302" s="20" t="s">
        <v>270</v>
      </c>
      <c r="D302" s="95" t="s">
        <v>461</v>
      </c>
      <c r="E302" s="95" t="s">
        <v>462</v>
      </c>
      <c r="F302" s="3">
        <v>1</v>
      </c>
      <c r="G302" s="122"/>
      <c r="H302" s="122"/>
      <c r="I302" s="97">
        <v>1</v>
      </c>
      <c r="J302" s="116"/>
      <c r="K302" s="116"/>
      <c r="L302" s="116"/>
      <c r="M302" s="117"/>
    </row>
    <row r="303" spans="1:13" s="118" customFormat="1" ht="20.399999999999999" customHeight="1" x14ac:dyDescent="0.3">
      <c r="A303" s="114">
        <v>292</v>
      </c>
      <c r="B303" s="2" t="s">
        <v>227</v>
      </c>
      <c r="C303" s="20" t="s">
        <v>270</v>
      </c>
      <c r="D303" s="2" t="s">
        <v>499</v>
      </c>
      <c r="E303" s="2" t="s">
        <v>470</v>
      </c>
      <c r="F303" s="3">
        <v>1</v>
      </c>
      <c r="G303" s="122"/>
      <c r="H303" s="122"/>
      <c r="I303" s="97">
        <v>1</v>
      </c>
      <c r="J303" s="116"/>
      <c r="K303" s="116"/>
      <c r="L303" s="116"/>
      <c r="M303" s="117"/>
    </row>
    <row r="304" spans="1:13" s="118" customFormat="1" ht="20.399999999999999" customHeight="1" x14ac:dyDescent="0.3">
      <c r="A304" s="114">
        <v>293</v>
      </c>
      <c r="B304" s="94" t="s">
        <v>207</v>
      </c>
      <c r="C304" s="20" t="s">
        <v>270</v>
      </c>
      <c r="D304" s="94" t="s">
        <v>471</v>
      </c>
      <c r="E304" s="94" t="s">
        <v>472</v>
      </c>
      <c r="F304" s="3">
        <v>1</v>
      </c>
      <c r="G304" s="122"/>
      <c r="H304" s="122"/>
      <c r="I304" s="97">
        <v>1</v>
      </c>
      <c r="J304" s="116"/>
      <c r="K304" s="116"/>
      <c r="L304" s="116"/>
      <c r="M304" s="117"/>
    </row>
    <row r="305" spans="1:13" s="118" customFormat="1" ht="20.399999999999999" customHeight="1" x14ac:dyDescent="0.3">
      <c r="A305" s="114">
        <v>294</v>
      </c>
      <c r="B305" s="94" t="s">
        <v>212</v>
      </c>
      <c r="C305" s="20" t="s">
        <v>270</v>
      </c>
      <c r="D305" s="94" t="s">
        <v>479</v>
      </c>
      <c r="E305" s="94" t="s">
        <v>476</v>
      </c>
      <c r="F305" s="3">
        <v>1</v>
      </c>
      <c r="G305" s="122"/>
      <c r="H305" s="122"/>
      <c r="I305" s="97">
        <v>1</v>
      </c>
      <c r="J305" s="116"/>
      <c r="K305" s="116"/>
      <c r="L305" s="116"/>
      <c r="M305" s="117"/>
    </row>
    <row r="306" spans="1:13" s="118" customFormat="1" ht="20.399999999999999" customHeight="1" x14ac:dyDescent="0.3">
      <c r="A306" s="114">
        <v>295</v>
      </c>
      <c r="B306" s="2" t="s">
        <v>228</v>
      </c>
      <c r="C306" s="20" t="s">
        <v>270</v>
      </c>
      <c r="D306" s="2" t="s">
        <v>500</v>
      </c>
      <c r="E306" s="2" t="s">
        <v>474</v>
      </c>
      <c r="F306" s="3">
        <v>1</v>
      </c>
      <c r="G306" s="122"/>
      <c r="H306" s="122"/>
      <c r="I306" s="97">
        <v>1</v>
      </c>
      <c r="J306" s="116"/>
      <c r="K306" s="116"/>
      <c r="L306" s="116"/>
      <c r="M306" s="117"/>
    </row>
    <row r="307" spans="1:13" s="118" customFormat="1" ht="20.399999999999999" customHeight="1" x14ac:dyDescent="0.3">
      <c r="A307" s="114">
        <v>296</v>
      </c>
      <c r="B307" s="95" t="s">
        <v>201</v>
      </c>
      <c r="C307" s="20" t="s">
        <v>270</v>
      </c>
      <c r="D307" s="95" t="s">
        <v>463</v>
      </c>
      <c r="E307" s="95" t="s">
        <v>454</v>
      </c>
      <c r="F307" s="3">
        <v>1</v>
      </c>
      <c r="G307" s="122"/>
      <c r="H307" s="122"/>
      <c r="I307" s="97">
        <v>1</v>
      </c>
      <c r="J307" s="116"/>
      <c r="K307" s="116"/>
      <c r="L307" s="116"/>
      <c r="M307" s="117"/>
    </row>
    <row r="308" spans="1:13" s="118" customFormat="1" ht="20.399999999999999" customHeight="1" x14ac:dyDescent="0.3">
      <c r="A308" s="114">
        <v>297</v>
      </c>
      <c r="B308" s="94" t="s">
        <v>213</v>
      </c>
      <c r="C308" s="20" t="s">
        <v>270</v>
      </c>
      <c r="D308" s="94" t="s">
        <v>480</v>
      </c>
      <c r="E308" s="94" t="s">
        <v>481</v>
      </c>
      <c r="F308" s="3">
        <v>1</v>
      </c>
      <c r="G308" s="122"/>
      <c r="H308" s="122"/>
      <c r="I308" s="97">
        <v>1</v>
      </c>
      <c r="J308" s="116"/>
      <c r="K308" s="116"/>
      <c r="L308" s="116"/>
      <c r="M308" s="117"/>
    </row>
    <row r="309" spans="1:13" s="118" customFormat="1" ht="20.399999999999999" customHeight="1" x14ac:dyDescent="0.3">
      <c r="A309" s="114">
        <v>298</v>
      </c>
      <c r="B309" s="2" t="s">
        <v>221</v>
      </c>
      <c r="C309" s="20" t="s">
        <v>270</v>
      </c>
      <c r="D309" s="107" t="s">
        <v>490</v>
      </c>
      <c r="E309" s="2" t="s">
        <v>491</v>
      </c>
      <c r="F309" s="3">
        <v>1</v>
      </c>
      <c r="G309" s="122"/>
      <c r="H309" s="122"/>
      <c r="I309" s="97">
        <v>1</v>
      </c>
      <c r="J309" s="116"/>
      <c r="K309" s="116"/>
      <c r="L309" s="116"/>
      <c r="M309" s="117"/>
    </row>
    <row r="310" spans="1:13" s="118" customFormat="1" ht="20.399999999999999" customHeight="1" x14ac:dyDescent="0.3">
      <c r="A310" s="114">
        <v>299</v>
      </c>
      <c r="B310" s="2" t="s">
        <v>229</v>
      </c>
      <c r="C310" s="20" t="s">
        <v>270</v>
      </c>
      <c r="D310" s="2" t="s">
        <v>1093</v>
      </c>
      <c r="E310" s="2" t="s">
        <v>501</v>
      </c>
      <c r="F310" s="3">
        <v>1</v>
      </c>
      <c r="G310" s="122"/>
      <c r="H310" s="122"/>
      <c r="I310" s="97">
        <v>1</v>
      </c>
      <c r="J310" s="116"/>
      <c r="K310" s="116"/>
      <c r="L310" s="116"/>
      <c r="M310" s="117"/>
    </row>
    <row r="311" spans="1:13" s="118" customFormat="1" ht="20.399999999999999" customHeight="1" x14ac:dyDescent="0.3">
      <c r="A311" s="114">
        <v>300</v>
      </c>
      <c r="B311" s="5" t="s">
        <v>873</v>
      </c>
      <c r="C311" s="20" t="s">
        <v>270</v>
      </c>
      <c r="D311" s="5" t="s">
        <v>872</v>
      </c>
      <c r="E311" s="2" t="s">
        <v>1094</v>
      </c>
      <c r="F311" s="3">
        <v>1</v>
      </c>
      <c r="G311" s="122"/>
      <c r="H311" s="122"/>
      <c r="I311" s="97">
        <v>1</v>
      </c>
      <c r="J311" s="116"/>
      <c r="K311" s="116"/>
      <c r="L311" s="116"/>
      <c r="M311" s="117"/>
    </row>
    <row r="312" spans="1:13" s="118" customFormat="1" ht="20.399999999999999" customHeight="1" x14ac:dyDescent="0.3">
      <c r="A312" s="114">
        <v>301</v>
      </c>
      <c r="B312" s="95" t="s">
        <v>202</v>
      </c>
      <c r="C312" s="20" t="s">
        <v>270</v>
      </c>
      <c r="D312" s="95" t="s">
        <v>464</v>
      </c>
      <c r="E312" s="82" t="s">
        <v>993</v>
      </c>
      <c r="F312" s="3">
        <v>1</v>
      </c>
      <c r="G312" s="122"/>
      <c r="H312" s="122"/>
      <c r="I312" s="97">
        <v>1</v>
      </c>
      <c r="J312" s="116"/>
      <c r="K312" s="116"/>
      <c r="L312" s="116"/>
      <c r="M312" s="117"/>
    </row>
    <row r="313" spans="1:13" s="118" customFormat="1" ht="20.399999999999999" customHeight="1" x14ac:dyDescent="0.3">
      <c r="A313" s="114">
        <v>302</v>
      </c>
      <c r="B313" s="94" t="s">
        <v>214</v>
      </c>
      <c r="C313" s="20" t="s">
        <v>270</v>
      </c>
      <c r="D313" s="94" t="s">
        <v>482</v>
      </c>
      <c r="E313" s="94" t="s">
        <v>481</v>
      </c>
      <c r="F313" s="3">
        <v>1</v>
      </c>
      <c r="G313" s="122"/>
      <c r="H313" s="122"/>
      <c r="I313" s="97">
        <v>1</v>
      </c>
      <c r="J313" s="116"/>
      <c r="K313" s="116"/>
      <c r="L313" s="116"/>
      <c r="M313" s="117"/>
    </row>
    <row r="314" spans="1:13" s="118" customFormat="1" ht="20.399999999999999" customHeight="1" x14ac:dyDescent="0.3">
      <c r="A314" s="114">
        <v>303</v>
      </c>
      <c r="B314" s="2" t="s">
        <v>222</v>
      </c>
      <c r="C314" s="20" t="s">
        <v>270</v>
      </c>
      <c r="D314" s="107" t="s">
        <v>492</v>
      </c>
      <c r="E314" s="2" t="s">
        <v>1030</v>
      </c>
      <c r="F314" s="3">
        <v>1</v>
      </c>
      <c r="G314" s="122"/>
      <c r="H314" s="122"/>
      <c r="I314" s="97">
        <v>1</v>
      </c>
      <c r="J314" s="116"/>
      <c r="K314" s="116"/>
      <c r="L314" s="116"/>
      <c r="M314" s="117"/>
    </row>
    <row r="315" spans="1:13" s="118" customFormat="1" ht="20.399999999999999" customHeight="1" x14ac:dyDescent="0.3">
      <c r="A315" s="114">
        <v>304</v>
      </c>
      <c r="B315" s="94" t="s">
        <v>216</v>
      </c>
      <c r="C315" s="20" t="s">
        <v>270</v>
      </c>
      <c r="D315" s="94" t="s">
        <v>217</v>
      </c>
      <c r="E315" s="94" t="s">
        <v>476</v>
      </c>
      <c r="F315" s="3">
        <v>1</v>
      </c>
      <c r="G315" s="122"/>
      <c r="H315" s="122"/>
      <c r="I315" s="97">
        <v>1</v>
      </c>
      <c r="J315" s="116"/>
      <c r="K315" s="116"/>
      <c r="L315" s="116"/>
      <c r="M315" s="117"/>
    </row>
    <row r="316" spans="1:13" s="118" customFormat="1" ht="20.399999999999999" customHeight="1" x14ac:dyDescent="0.3">
      <c r="A316" s="114">
        <v>305</v>
      </c>
      <c r="B316" s="95" t="s">
        <v>203</v>
      </c>
      <c r="C316" s="20" t="s">
        <v>270</v>
      </c>
      <c r="D316" s="95" t="s">
        <v>465</v>
      </c>
      <c r="E316" s="95" t="s">
        <v>466</v>
      </c>
      <c r="F316" s="3">
        <v>1</v>
      </c>
      <c r="G316" s="122"/>
      <c r="H316" s="122"/>
      <c r="I316" s="97">
        <v>1</v>
      </c>
      <c r="J316" s="116"/>
      <c r="K316" s="116"/>
      <c r="L316" s="116"/>
      <c r="M316" s="117"/>
    </row>
    <row r="317" spans="1:13" s="118" customFormat="1" ht="20.399999999999999" customHeight="1" x14ac:dyDescent="0.3">
      <c r="A317" s="114">
        <v>306</v>
      </c>
      <c r="B317" s="2" t="s">
        <v>223</v>
      </c>
      <c r="C317" s="20" t="s">
        <v>270</v>
      </c>
      <c r="D317" s="2" t="s">
        <v>494</v>
      </c>
      <c r="E317" s="82" t="s">
        <v>993</v>
      </c>
      <c r="F317" s="3">
        <v>1</v>
      </c>
      <c r="G317" s="122"/>
      <c r="H317" s="122"/>
      <c r="I317" s="97">
        <v>1</v>
      </c>
      <c r="J317" s="116"/>
      <c r="K317" s="116"/>
      <c r="L317" s="116"/>
      <c r="M317" s="117"/>
    </row>
    <row r="318" spans="1:13" s="118" customFormat="1" ht="20.399999999999999" customHeight="1" x14ac:dyDescent="0.3">
      <c r="A318" s="114">
        <v>307</v>
      </c>
      <c r="B318" s="95" t="s">
        <v>204</v>
      </c>
      <c r="C318" s="20" t="s">
        <v>270</v>
      </c>
      <c r="D318" s="95" t="s">
        <v>467</v>
      </c>
      <c r="E318" s="82" t="s">
        <v>970</v>
      </c>
      <c r="F318" s="3">
        <v>1</v>
      </c>
      <c r="G318" s="122"/>
      <c r="H318" s="122"/>
      <c r="I318" s="97">
        <v>1</v>
      </c>
      <c r="J318" s="116"/>
      <c r="K318" s="116"/>
      <c r="L318" s="116"/>
      <c r="M318" s="117"/>
    </row>
    <row r="319" spans="1:13" s="118" customFormat="1" ht="20.399999999999999" customHeight="1" x14ac:dyDescent="0.3">
      <c r="A319" s="114">
        <v>308</v>
      </c>
      <c r="B319" s="94" t="s">
        <v>215</v>
      </c>
      <c r="C319" s="20" t="s">
        <v>270</v>
      </c>
      <c r="D319" s="94" t="s">
        <v>483</v>
      </c>
      <c r="E319" s="94" t="s">
        <v>484</v>
      </c>
      <c r="F319" s="3">
        <v>1</v>
      </c>
      <c r="G319" s="122"/>
      <c r="H319" s="122"/>
      <c r="I319" s="97">
        <v>1</v>
      </c>
      <c r="J319" s="116"/>
      <c r="K319" s="116"/>
      <c r="L319" s="116"/>
      <c r="M319" s="117"/>
    </row>
    <row r="320" spans="1:13" s="118" customFormat="1" ht="20.399999999999999" customHeight="1" x14ac:dyDescent="0.3">
      <c r="A320" s="114">
        <v>309</v>
      </c>
      <c r="B320" s="95" t="s">
        <v>205</v>
      </c>
      <c r="C320" s="20" t="s">
        <v>270</v>
      </c>
      <c r="D320" s="95" t="s">
        <v>468</v>
      </c>
      <c r="E320" s="95" t="s">
        <v>454</v>
      </c>
      <c r="F320" s="3">
        <v>1</v>
      </c>
      <c r="G320" s="122"/>
      <c r="H320" s="122"/>
      <c r="I320" s="97">
        <v>1</v>
      </c>
      <c r="J320" s="116"/>
      <c r="K320" s="116"/>
      <c r="L320" s="116"/>
      <c r="M320" s="117"/>
    </row>
    <row r="321" spans="1:13" s="118" customFormat="1" ht="20.399999999999999" customHeight="1" x14ac:dyDescent="0.3">
      <c r="A321" s="114">
        <v>310</v>
      </c>
      <c r="B321" s="95" t="s">
        <v>206</v>
      </c>
      <c r="C321" s="20" t="s">
        <v>270</v>
      </c>
      <c r="D321" s="95" t="s">
        <v>1095</v>
      </c>
      <c r="E321" s="95" t="s">
        <v>458</v>
      </c>
      <c r="F321" s="3">
        <v>1</v>
      </c>
      <c r="G321" s="122"/>
      <c r="H321" s="122"/>
      <c r="I321" s="97">
        <v>1</v>
      </c>
      <c r="J321" s="116"/>
      <c r="K321" s="116"/>
      <c r="L321" s="116"/>
      <c r="M321" s="117"/>
    </row>
    <row r="322" spans="1:13" s="118" customFormat="1" ht="20.399999999999999" customHeight="1" x14ac:dyDescent="0.3">
      <c r="A322" s="114">
        <v>311</v>
      </c>
      <c r="B322" s="2" t="s">
        <v>224</v>
      </c>
      <c r="C322" s="20" t="s">
        <v>270</v>
      </c>
      <c r="D322" s="2" t="s">
        <v>495</v>
      </c>
      <c r="E322" s="2" t="s">
        <v>1030</v>
      </c>
      <c r="F322" s="3">
        <v>1</v>
      </c>
      <c r="G322" s="122"/>
      <c r="H322" s="122"/>
      <c r="I322" s="97">
        <v>1</v>
      </c>
      <c r="J322" s="116"/>
      <c r="K322" s="116"/>
      <c r="L322" s="116"/>
      <c r="M322" s="117"/>
    </row>
    <row r="323" spans="1:13" s="118" customFormat="1" ht="20.399999999999999" customHeight="1" x14ac:dyDescent="0.3">
      <c r="A323" s="114">
        <v>312</v>
      </c>
      <c r="B323" s="2" t="s">
        <v>285</v>
      </c>
      <c r="C323" s="20" t="s">
        <v>270</v>
      </c>
      <c r="D323" s="2" t="s">
        <v>843</v>
      </c>
      <c r="E323" s="2" t="s">
        <v>488</v>
      </c>
      <c r="F323" s="3">
        <v>1</v>
      </c>
      <c r="G323" s="122"/>
      <c r="H323" s="122"/>
      <c r="I323" s="97">
        <v>1</v>
      </c>
      <c r="J323" s="116"/>
      <c r="K323" s="116"/>
      <c r="L323" s="116"/>
      <c r="M323" s="117"/>
    </row>
    <row r="324" spans="1:13" s="118" customFormat="1" ht="20.399999999999999" customHeight="1" x14ac:dyDescent="0.3">
      <c r="A324" s="114">
        <v>313</v>
      </c>
      <c r="B324" s="2" t="s">
        <v>963</v>
      </c>
      <c r="C324" s="20" t="s">
        <v>270</v>
      </c>
      <c r="D324" s="2" t="s">
        <v>1096</v>
      </c>
      <c r="E324" s="2" t="s">
        <v>1097</v>
      </c>
      <c r="F324" s="3">
        <v>1</v>
      </c>
      <c r="G324" s="122">
        <v>1</v>
      </c>
      <c r="H324" s="122">
        <v>1</v>
      </c>
      <c r="I324" s="97"/>
      <c r="J324" s="116"/>
      <c r="K324" s="116"/>
      <c r="L324" s="116"/>
      <c r="M324" s="117"/>
    </row>
    <row r="325" spans="1:13" s="118" customFormat="1" ht="20.399999999999999" customHeight="1" x14ac:dyDescent="0.3">
      <c r="A325" s="114">
        <v>314</v>
      </c>
      <c r="B325" s="26" t="s">
        <v>231</v>
      </c>
      <c r="C325" s="27" t="s">
        <v>274</v>
      </c>
      <c r="D325" s="26" t="s">
        <v>1098</v>
      </c>
      <c r="E325" s="26" t="s">
        <v>462</v>
      </c>
      <c r="F325" s="3">
        <v>1</v>
      </c>
      <c r="G325" s="3"/>
      <c r="H325" s="3"/>
      <c r="I325" s="97">
        <v>1</v>
      </c>
      <c r="J325" s="116"/>
      <c r="K325" s="116"/>
      <c r="L325" s="116"/>
      <c r="M325" s="117"/>
    </row>
    <row r="326" spans="1:13" s="118" customFormat="1" ht="20.399999999999999" customHeight="1" x14ac:dyDescent="0.3">
      <c r="A326" s="114">
        <v>315</v>
      </c>
      <c r="B326" s="26" t="s">
        <v>233</v>
      </c>
      <c r="C326" s="27" t="s">
        <v>274</v>
      </c>
      <c r="D326" s="26" t="s">
        <v>504</v>
      </c>
      <c r="E326" s="26" t="s">
        <v>462</v>
      </c>
      <c r="F326" s="3">
        <v>1</v>
      </c>
      <c r="G326" s="3"/>
      <c r="H326" s="3"/>
      <c r="I326" s="97">
        <v>1</v>
      </c>
      <c r="J326" s="116"/>
      <c r="K326" s="116"/>
      <c r="L326" s="116"/>
      <c r="M326" s="117"/>
    </row>
    <row r="327" spans="1:13" s="118" customFormat="1" ht="20.399999999999999" customHeight="1" x14ac:dyDescent="0.3">
      <c r="A327" s="114">
        <v>316</v>
      </c>
      <c r="B327" s="26" t="s">
        <v>234</v>
      </c>
      <c r="C327" s="27" t="s">
        <v>274</v>
      </c>
      <c r="D327" s="26" t="s">
        <v>292</v>
      </c>
      <c r="E327" s="26" t="s">
        <v>505</v>
      </c>
      <c r="F327" s="3">
        <v>1</v>
      </c>
      <c r="G327" s="3"/>
      <c r="H327" s="3"/>
      <c r="I327" s="97">
        <v>1</v>
      </c>
      <c r="J327" s="116"/>
      <c r="K327" s="116"/>
      <c r="L327" s="116"/>
      <c r="M327" s="117"/>
    </row>
    <row r="328" spans="1:13" s="118" customFormat="1" ht="20.399999999999999" customHeight="1" x14ac:dyDescent="0.3">
      <c r="A328" s="114">
        <v>317</v>
      </c>
      <c r="B328" s="26" t="s">
        <v>235</v>
      </c>
      <c r="C328" s="27" t="s">
        <v>274</v>
      </c>
      <c r="D328" s="26" t="s">
        <v>506</v>
      </c>
      <c r="E328" s="26" t="s">
        <v>454</v>
      </c>
      <c r="F328" s="3">
        <v>1</v>
      </c>
      <c r="G328" s="3"/>
      <c r="H328" s="3"/>
      <c r="I328" s="97">
        <v>1</v>
      </c>
      <c r="J328" s="116"/>
      <c r="K328" s="116"/>
      <c r="L328" s="116"/>
      <c r="M328" s="117"/>
    </row>
    <row r="329" spans="1:13" s="118" customFormat="1" ht="20.399999999999999" customHeight="1" x14ac:dyDescent="0.3">
      <c r="A329" s="114">
        <v>318</v>
      </c>
      <c r="B329" s="26" t="s">
        <v>236</v>
      </c>
      <c r="C329" s="27" t="s">
        <v>274</v>
      </c>
      <c r="D329" s="26" t="s">
        <v>546</v>
      </c>
      <c r="E329" s="2" t="s">
        <v>1030</v>
      </c>
      <c r="F329" s="3">
        <v>1</v>
      </c>
      <c r="G329" s="3"/>
      <c r="H329" s="3"/>
      <c r="I329" s="97">
        <v>1</v>
      </c>
      <c r="J329" s="116"/>
      <c r="K329" s="116"/>
      <c r="L329" s="116"/>
      <c r="M329" s="117"/>
    </row>
    <row r="330" spans="1:13" s="118" customFormat="1" ht="20.399999999999999" customHeight="1" x14ac:dyDescent="0.3">
      <c r="A330" s="114">
        <v>319</v>
      </c>
      <c r="B330" s="26" t="s">
        <v>237</v>
      </c>
      <c r="C330" s="27" t="s">
        <v>274</v>
      </c>
      <c r="D330" s="26" t="s">
        <v>1099</v>
      </c>
      <c r="E330" s="26" t="s">
        <v>507</v>
      </c>
      <c r="F330" s="3">
        <v>1</v>
      </c>
      <c r="G330" s="3"/>
      <c r="H330" s="3"/>
      <c r="I330" s="97">
        <v>1</v>
      </c>
      <c r="J330" s="116"/>
      <c r="K330" s="116"/>
      <c r="L330" s="116"/>
      <c r="M330" s="117"/>
    </row>
    <row r="331" spans="1:13" s="118" customFormat="1" ht="20.399999999999999" customHeight="1" x14ac:dyDescent="0.3">
      <c r="A331" s="114">
        <v>320</v>
      </c>
      <c r="B331" s="26" t="s">
        <v>238</v>
      </c>
      <c r="C331" s="27" t="s">
        <v>274</v>
      </c>
      <c r="D331" s="26" t="s">
        <v>88</v>
      </c>
      <c r="E331" s="82" t="s">
        <v>993</v>
      </c>
      <c r="F331" s="3">
        <v>1</v>
      </c>
      <c r="G331" s="3"/>
      <c r="H331" s="3"/>
      <c r="I331" s="97">
        <v>1</v>
      </c>
      <c r="J331" s="116"/>
      <c r="K331" s="116"/>
      <c r="L331" s="116"/>
      <c r="M331" s="117"/>
    </row>
    <row r="332" spans="1:13" s="118" customFormat="1" ht="20.399999999999999" customHeight="1" x14ac:dyDescent="0.3">
      <c r="A332" s="114">
        <v>321</v>
      </c>
      <c r="B332" s="26" t="s">
        <v>239</v>
      </c>
      <c r="C332" s="27" t="s">
        <v>274</v>
      </c>
      <c r="D332" s="26" t="s">
        <v>1122</v>
      </c>
      <c r="E332" s="82" t="s">
        <v>993</v>
      </c>
      <c r="F332" s="3">
        <v>1</v>
      </c>
      <c r="G332" s="3"/>
      <c r="H332" s="3"/>
      <c r="I332" s="97">
        <v>1</v>
      </c>
      <c r="J332" s="116"/>
      <c r="K332" s="116"/>
      <c r="L332" s="116"/>
      <c r="M332" s="117"/>
    </row>
    <row r="333" spans="1:13" s="118" customFormat="1" ht="20.399999999999999" customHeight="1" x14ac:dyDescent="0.3">
      <c r="A333" s="114">
        <v>322</v>
      </c>
      <c r="B333" s="26" t="s">
        <v>240</v>
      </c>
      <c r="C333" s="27" t="s">
        <v>274</v>
      </c>
      <c r="D333" s="26" t="s">
        <v>508</v>
      </c>
      <c r="E333" s="26" t="s">
        <v>454</v>
      </c>
      <c r="F333" s="3">
        <v>1</v>
      </c>
      <c r="G333" s="3"/>
      <c r="H333" s="3"/>
      <c r="I333" s="97">
        <v>1</v>
      </c>
      <c r="J333" s="116"/>
      <c r="K333" s="116"/>
      <c r="L333" s="116"/>
      <c r="M333" s="117"/>
    </row>
    <row r="334" spans="1:13" s="118" customFormat="1" ht="20.399999999999999" customHeight="1" x14ac:dyDescent="0.3">
      <c r="A334" s="114">
        <v>323</v>
      </c>
      <c r="B334" s="26" t="s">
        <v>241</v>
      </c>
      <c r="C334" s="27" t="s">
        <v>274</v>
      </c>
      <c r="D334" s="26" t="s">
        <v>973</v>
      </c>
      <c r="E334" s="26" t="s">
        <v>507</v>
      </c>
      <c r="F334" s="3">
        <v>1</v>
      </c>
      <c r="G334" s="3"/>
      <c r="H334" s="3"/>
      <c r="I334" s="97">
        <v>1</v>
      </c>
      <c r="J334" s="116"/>
      <c r="K334" s="116"/>
      <c r="L334" s="116"/>
      <c r="M334" s="117"/>
    </row>
    <row r="335" spans="1:13" s="118" customFormat="1" ht="20.399999999999999" customHeight="1" x14ac:dyDescent="0.3">
      <c r="A335" s="114">
        <v>324</v>
      </c>
      <c r="B335" s="26" t="s">
        <v>242</v>
      </c>
      <c r="C335" s="27" t="s">
        <v>274</v>
      </c>
      <c r="D335" s="26" t="s">
        <v>347</v>
      </c>
      <c r="E335" s="26" t="s">
        <v>509</v>
      </c>
      <c r="F335" s="3">
        <v>1</v>
      </c>
      <c r="G335" s="3"/>
      <c r="H335" s="3"/>
      <c r="I335" s="97">
        <v>1</v>
      </c>
      <c r="J335" s="116"/>
      <c r="K335" s="116"/>
      <c r="L335" s="116"/>
      <c r="M335" s="117"/>
    </row>
    <row r="336" spans="1:13" s="118" customFormat="1" ht="20.399999999999999" customHeight="1" x14ac:dyDescent="0.3">
      <c r="A336" s="114">
        <v>325</v>
      </c>
      <c r="B336" s="66" t="s">
        <v>243</v>
      </c>
      <c r="C336" s="27" t="s">
        <v>274</v>
      </c>
      <c r="D336" s="66" t="s">
        <v>510</v>
      </c>
      <c r="E336" s="29" t="s">
        <v>481</v>
      </c>
      <c r="F336" s="3">
        <v>1</v>
      </c>
      <c r="G336" s="3"/>
      <c r="H336" s="3"/>
      <c r="I336" s="97">
        <v>1</v>
      </c>
      <c r="J336" s="116"/>
      <c r="K336" s="116"/>
      <c r="L336" s="116"/>
      <c r="M336" s="117"/>
    </row>
    <row r="337" spans="1:13" s="118" customFormat="1" ht="20.399999999999999" customHeight="1" x14ac:dyDescent="0.3">
      <c r="A337" s="114">
        <v>326</v>
      </c>
      <c r="B337" s="29" t="s">
        <v>244</v>
      </c>
      <c r="C337" s="27" t="s">
        <v>274</v>
      </c>
      <c r="D337" s="29" t="s">
        <v>511</v>
      </c>
      <c r="E337" s="29" t="s">
        <v>512</v>
      </c>
      <c r="F337" s="3">
        <v>1</v>
      </c>
      <c r="G337" s="3"/>
      <c r="H337" s="3"/>
      <c r="I337" s="97">
        <v>1</v>
      </c>
      <c r="J337" s="116"/>
      <c r="K337" s="116"/>
      <c r="L337" s="116"/>
      <c r="M337" s="117"/>
    </row>
    <row r="338" spans="1:13" s="118" customFormat="1" ht="20.399999999999999" customHeight="1" x14ac:dyDescent="0.3">
      <c r="A338" s="114">
        <v>327</v>
      </c>
      <c r="B338" s="29" t="s">
        <v>245</v>
      </c>
      <c r="C338" s="27" t="s">
        <v>274</v>
      </c>
      <c r="D338" s="29" t="s">
        <v>396</v>
      </c>
      <c r="E338" s="29" t="s">
        <v>513</v>
      </c>
      <c r="F338" s="3">
        <v>1</v>
      </c>
      <c r="G338" s="3"/>
      <c r="H338" s="3"/>
      <c r="I338" s="97">
        <v>1</v>
      </c>
      <c r="J338" s="116"/>
      <c r="K338" s="116"/>
      <c r="L338" s="116"/>
      <c r="M338" s="117"/>
    </row>
    <row r="339" spans="1:13" s="118" customFormat="1" ht="20.399999999999999" customHeight="1" x14ac:dyDescent="0.3">
      <c r="A339" s="114">
        <v>328</v>
      </c>
      <c r="B339" s="29" t="s">
        <v>246</v>
      </c>
      <c r="C339" s="27" t="s">
        <v>274</v>
      </c>
      <c r="D339" s="29" t="s">
        <v>514</v>
      </c>
      <c r="E339" s="29" t="s">
        <v>515</v>
      </c>
      <c r="F339" s="3">
        <v>1</v>
      </c>
      <c r="G339" s="3"/>
      <c r="H339" s="3"/>
      <c r="I339" s="97">
        <v>1</v>
      </c>
      <c r="J339" s="116"/>
      <c r="K339" s="116"/>
      <c r="L339" s="116"/>
      <c r="M339" s="117"/>
    </row>
    <row r="340" spans="1:13" s="118" customFormat="1" ht="20.399999999999999" customHeight="1" x14ac:dyDescent="0.3">
      <c r="A340" s="114">
        <v>329</v>
      </c>
      <c r="B340" s="29" t="s">
        <v>247</v>
      </c>
      <c r="C340" s="27" t="s">
        <v>274</v>
      </c>
      <c r="D340" s="29" t="s">
        <v>516</v>
      </c>
      <c r="E340" s="29" t="s">
        <v>517</v>
      </c>
      <c r="F340" s="3">
        <v>1</v>
      </c>
      <c r="G340" s="3"/>
      <c r="H340" s="3"/>
      <c r="I340" s="97">
        <v>1</v>
      </c>
      <c r="J340" s="116"/>
      <c r="K340" s="116"/>
      <c r="L340" s="116"/>
      <c r="M340" s="117"/>
    </row>
    <row r="341" spans="1:13" s="118" customFormat="1" ht="20.399999999999999" customHeight="1" x14ac:dyDescent="0.3">
      <c r="A341" s="114">
        <v>330</v>
      </c>
      <c r="B341" s="29" t="s">
        <v>248</v>
      </c>
      <c r="C341" s="27" t="s">
        <v>274</v>
      </c>
      <c r="D341" s="29" t="s">
        <v>518</v>
      </c>
      <c r="E341" s="29" t="s">
        <v>519</v>
      </c>
      <c r="F341" s="3">
        <v>1</v>
      </c>
      <c r="G341" s="3"/>
      <c r="H341" s="3"/>
      <c r="I341" s="97">
        <v>1</v>
      </c>
      <c r="J341" s="116"/>
      <c r="K341" s="116"/>
      <c r="L341" s="116"/>
      <c r="M341" s="117"/>
    </row>
    <row r="342" spans="1:13" s="118" customFormat="1" ht="20.399999999999999" customHeight="1" x14ac:dyDescent="0.3">
      <c r="A342" s="114">
        <v>331</v>
      </c>
      <c r="B342" s="29" t="s">
        <v>249</v>
      </c>
      <c r="C342" s="27" t="s">
        <v>274</v>
      </c>
      <c r="D342" s="29" t="s">
        <v>520</v>
      </c>
      <c r="E342" s="29" t="s">
        <v>513</v>
      </c>
      <c r="F342" s="3">
        <v>1</v>
      </c>
      <c r="G342" s="3"/>
      <c r="H342" s="3"/>
      <c r="I342" s="97">
        <v>1</v>
      </c>
      <c r="J342" s="116"/>
      <c r="K342" s="116"/>
      <c r="L342" s="116"/>
      <c r="M342" s="117"/>
    </row>
    <row r="343" spans="1:13" s="118" customFormat="1" ht="20.399999999999999" customHeight="1" x14ac:dyDescent="0.3">
      <c r="A343" s="114">
        <v>332</v>
      </c>
      <c r="B343" s="66" t="s">
        <v>250</v>
      </c>
      <c r="C343" s="27" t="s">
        <v>274</v>
      </c>
      <c r="D343" s="66" t="s">
        <v>521</v>
      </c>
      <c r="E343" s="29" t="s">
        <v>522</v>
      </c>
      <c r="F343" s="3">
        <v>1</v>
      </c>
      <c r="G343" s="3"/>
      <c r="H343" s="3"/>
      <c r="I343" s="97">
        <v>1</v>
      </c>
      <c r="J343" s="116"/>
      <c r="K343" s="116"/>
      <c r="L343" s="116"/>
      <c r="M343" s="117"/>
    </row>
    <row r="344" spans="1:13" s="118" customFormat="1" ht="20.399999999999999" customHeight="1" x14ac:dyDescent="0.3">
      <c r="A344" s="114">
        <v>333</v>
      </c>
      <c r="B344" s="70" t="s">
        <v>251</v>
      </c>
      <c r="C344" s="27" t="s">
        <v>274</v>
      </c>
      <c r="D344" s="70" t="s">
        <v>386</v>
      </c>
      <c r="E344" s="82" t="s">
        <v>993</v>
      </c>
      <c r="F344" s="3">
        <v>1</v>
      </c>
      <c r="G344" s="3"/>
      <c r="H344" s="3"/>
      <c r="I344" s="97">
        <v>1</v>
      </c>
      <c r="J344" s="116"/>
      <c r="K344" s="116"/>
      <c r="L344" s="116"/>
      <c r="M344" s="117"/>
    </row>
    <row r="345" spans="1:13" s="118" customFormat="1" ht="20.399999999999999" customHeight="1" x14ac:dyDescent="0.3">
      <c r="A345" s="114">
        <v>334</v>
      </c>
      <c r="B345" s="70" t="s">
        <v>252</v>
      </c>
      <c r="C345" s="27" t="s">
        <v>274</v>
      </c>
      <c r="D345" s="66" t="s">
        <v>1100</v>
      </c>
      <c r="E345" s="82" t="s">
        <v>993</v>
      </c>
      <c r="F345" s="3">
        <v>1</v>
      </c>
      <c r="G345" s="3">
        <v>1</v>
      </c>
      <c r="H345" s="3">
        <v>1</v>
      </c>
      <c r="I345" s="97"/>
      <c r="J345" s="116"/>
      <c r="K345" s="116"/>
      <c r="L345" s="116"/>
      <c r="M345" s="117"/>
    </row>
    <row r="346" spans="1:13" s="118" customFormat="1" ht="20.399999999999999" customHeight="1" x14ac:dyDescent="0.3">
      <c r="A346" s="114">
        <v>335</v>
      </c>
      <c r="B346" s="70" t="s">
        <v>253</v>
      </c>
      <c r="C346" s="27" t="s">
        <v>274</v>
      </c>
      <c r="D346" s="66" t="s">
        <v>778</v>
      </c>
      <c r="E346" s="66" t="s">
        <v>524</v>
      </c>
      <c r="F346" s="3">
        <v>1</v>
      </c>
      <c r="G346" s="3"/>
      <c r="H346" s="3"/>
      <c r="I346" s="97">
        <v>1</v>
      </c>
      <c r="J346" s="116"/>
      <c r="K346" s="116"/>
      <c r="L346" s="116"/>
      <c r="M346" s="117"/>
    </row>
    <row r="347" spans="1:13" s="118" customFormat="1" ht="20.399999999999999" customHeight="1" x14ac:dyDescent="0.3">
      <c r="A347" s="114">
        <v>336</v>
      </c>
      <c r="B347" s="70" t="s">
        <v>254</v>
      </c>
      <c r="C347" s="27" t="s">
        <v>274</v>
      </c>
      <c r="D347" s="66" t="s">
        <v>1123</v>
      </c>
      <c r="E347" s="82" t="s">
        <v>993</v>
      </c>
      <c r="F347" s="3">
        <v>1</v>
      </c>
      <c r="G347" s="3"/>
      <c r="H347" s="3"/>
      <c r="I347" s="97">
        <v>1</v>
      </c>
      <c r="J347" s="116"/>
      <c r="K347" s="116"/>
      <c r="L347" s="116"/>
      <c r="M347" s="117"/>
    </row>
    <row r="348" spans="1:13" s="118" customFormat="1" ht="20.399999999999999" customHeight="1" x14ac:dyDescent="0.3">
      <c r="A348" s="114">
        <v>337</v>
      </c>
      <c r="B348" s="70" t="s">
        <v>255</v>
      </c>
      <c r="C348" s="27" t="s">
        <v>274</v>
      </c>
      <c r="D348" s="66" t="s">
        <v>723</v>
      </c>
      <c r="E348" s="66" t="s">
        <v>524</v>
      </c>
      <c r="F348" s="3">
        <v>1</v>
      </c>
      <c r="G348" s="3"/>
      <c r="H348" s="3"/>
      <c r="I348" s="97">
        <v>1</v>
      </c>
      <c r="J348" s="116"/>
      <c r="K348" s="116"/>
      <c r="L348" s="116"/>
      <c r="M348" s="117"/>
    </row>
    <row r="349" spans="1:13" s="118" customFormat="1" ht="20.399999999999999" customHeight="1" x14ac:dyDescent="0.3">
      <c r="A349" s="114">
        <v>338</v>
      </c>
      <c r="B349" s="66" t="s">
        <v>256</v>
      </c>
      <c r="C349" s="27" t="s">
        <v>274</v>
      </c>
      <c r="D349" s="66" t="s">
        <v>406</v>
      </c>
      <c r="E349" s="82" t="s">
        <v>993</v>
      </c>
      <c r="F349" s="3">
        <v>1</v>
      </c>
      <c r="G349" s="3">
        <v>1</v>
      </c>
      <c r="H349" s="3">
        <v>1</v>
      </c>
      <c r="I349" s="97"/>
      <c r="J349" s="116"/>
      <c r="K349" s="116"/>
      <c r="L349" s="116"/>
      <c r="M349" s="117"/>
    </row>
    <row r="350" spans="1:13" s="118" customFormat="1" ht="20.399999999999999" customHeight="1" x14ac:dyDescent="0.3">
      <c r="A350" s="114">
        <v>339</v>
      </c>
      <c r="B350" s="66" t="s">
        <v>257</v>
      </c>
      <c r="C350" s="27" t="s">
        <v>274</v>
      </c>
      <c r="D350" s="66" t="s">
        <v>526</v>
      </c>
      <c r="E350" s="29" t="s">
        <v>517</v>
      </c>
      <c r="F350" s="3">
        <v>1</v>
      </c>
      <c r="G350" s="3"/>
      <c r="H350" s="3"/>
      <c r="I350" s="97">
        <v>1</v>
      </c>
      <c r="J350" s="116"/>
      <c r="K350" s="116"/>
      <c r="L350" s="116"/>
      <c r="M350" s="117"/>
    </row>
    <row r="351" spans="1:13" s="118" customFormat="1" ht="20.399999999999999" customHeight="1" x14ac:dyDescent="0.3">
      <c r="A351" s="114">
        <v>340</v>
      </c>
      <c r="B351" s="66" t="s">
        <v>258</v>
      </c>
      <c r="C351" s="27" t="s">
        <v>274</v>
      </c>
      <c r="D351" s="66" t="s">
        <v>1101</v>
      </c>
      <c r="E351" s="29" t="s">
        <v>527</v>
      </c>
      <c r="F351" s="3">
        <v>1</v>
      </c>
      <c r="G351" s="3"/>
      <c r="H351" s="3"/>
      <c r="I351" s="97">
        <v>1</v>
      </c>
      <c r="J351" s="116"/>
      <c r="K351" s="116"/>
      <c r="L351" s="116"/>
      <c r="M351" s="117"/>
    </row>
    <row r="352" spans="1:13" s="118" customFormat="1" ht="20.399999999999999" customHeight="1" x14ac:dyDescent="0.3">
      <c r="A352" s="114">
        <v>341</v>
      </c>
      <c r="B352" s="66" t="s">
        <v>259</v>
      </c>
      <c r="C352" s="27" t="s">
        <v>274</v>
      </c>
      <c r="D352" s="66" t="s">
        <v>528</v>
      </c>
      <c r="E352" s="29" t="s">
        <v>529</v>
      </c>
      <c r="F352" s="3">
        <v>1</v>
      </c>
      <c r="G352" s="3"/>
      <c r="H352" s="3"/>
      <c r="I352" s="97">
        <v>1</v>
      </c>
      <c r="J352" s="116"/>
      <c r="K352" s="116"/>
      <c r="L352" s="116"/>
      <c r="M352" s="117"/>
    </row>
    <row r="353" spans="1:15" s="118" customFormat="1" ht="20.399999999999999" customHeight="1" x14ac:dyDescent="0.3">
      <c r="A353" s="114">
        <v>342</v>
      </c>
      <c r="B353" s="66" t="s">
        <v>260</v>
      </c>
      <c r="C353" s="27" t="s">
        <v>274</v>
      </c>
      <c r="D353" s="66" t="s">
        <v>271</v>
      </c>
      <c r="E353" s="29" t="s">
        <v>527</v>
      </c>
      <c r="F353" s="3">
        <v>1</v>
      </c>
      <c r="G353" s="3"/>
      <c r="H353" s="3"/>
      <c r="I353" s="97">
        <v>1</v>
      </c>
      <c r="J353" s="116"/>
      <c r="K353" s="116"/>
      <c r="L353" s="116"/>
      <c r="M353" s="117"/>
    </row>
    <row r="354" spans="1:15" s="118" customFormat="1" ht="20.399999999999999" customHeight="1" x14ac:dyDescent="0.3">
      <c r="A354" s="114">
        <v>343</v>
      </c>
      <c r="B354" s="66" t="s">
        <v>261</v>
      </c>
      <c r="C354" s="27" t="s">
        <v>274</v>
      </c>
      <c r="D354" s="66" t="s">
        <v>482</v>
      </c>
      <c r="E354" s="29" t="s">
        <v>529</v>
      </c>
      <c r="F354" s="3">
        <v>1</v>
      </c>
      <c r="G354" s="3"/>
      <c r="H354" s="3"/>
      <c r="I354" s="97">
        <v>1</v>
      </c>
      <c r="J354" s="116"/>
      <c r="K354" s="116"/>
      <c r="L354" s="116"/>
      <c r="M354" s="117"/>
    </row>
    <row r="355" spans="1:15" s="118" customFormat="1" ht="20.399999999999999" customHeight="1" x14ac:dyDescent="0.3">
      <c r="A355" s="114">
        <v>344</v>
      </c>
      <c r="B355" s="66" t="s">
        <v>262</v>
      </c>
      <c r="C355" s="27" t="s">
        <v>274</v>
      </c>
      <c r="D355" s="66" t="s">
        <v>1102</v>
      </c>
      <c r="E355" s="29" t="s">
        <v>530</v>
      </c>
      <c r="F355" s="3">
        <v>1</v>
      </c>
      <c r="G355" s="3"/>
      <c r="H355" s="3"/>
      <c r="I355" s="97">
        <v>1</v>
      </c>
      <c r="J355" s="116"/>
      <c r="K355" s="116"/>
      <c r="L355" s="116"/>
      <c r="M355" s="117"/>
    </row>
    <row r="356" spans="1:15" s="118" customFormat="1" ht="20.399999999999999" customHeight="1" x14ac:dyDescent="0.3">
      <c r="A356" s="114">
        <v>345</v>
      </c>
      <c r="B356" s="66" t="s">
        <v>263</v>
      </c>
      <c r="C356" s="27" t="s">
        <v>274</v>
      </c>
      <c r="D356" s="66" t="s">
        <v>531</v>
      </c>
      <c r="E356" s="29" t="s">
        <v>530</v>
      </c>
      <c r="F356" s="3">
        <v>1</v>
      </c>
      <c r="G356" s="3"/>
      <c r="H356" s="3"/>
      <c r="I356" s="97">
        <v>1</v>
      </c>
      <c r="J356" s="116"/>
      <c r="K356" s="116"/>
      <c r="L356" s="116"/>
      <c r="M356" s="117"/>
    </row>
    <row r="357" spans="1:15" s="118" customFormat="1" ht="20.399999999999999" customHeight="1" x14ac:dyDescent="0.3">
      <c r="A357" s="114">
        <v>346</v>
      </c>
      <c r="B357" s="66" t="s">
        <v>264</v>
      </c>
      <c r="C357" s="27" t="s">
        <v>274</v>
      </c>
      <c r="D357" s="66" t="s">
        <v>1103</v>
      </c>
      <c r="E357" s="29" t="s">
        <v>530</v>
      </c>
      <c r="F357" s="3">
        <v>1</v>
      </c>
      <c r="G357" s="3"/>
      <c r="H357" s="3"/>
      <c r="I357" s="97">
        <v>1</v>
      </c>
      <c r="J357" s="116"/>
      <c r="K357" s="116"/>
      <c r="L357" s="116"/>
      <c r="M357" s="117"/>
    </row>
    <row r="358" spans="1:15" s="118" customFormat="1" ht="20.399999999999999" customHeight="1" x14ac:dyDescent="0.3">
      <c r="A358" s="114">
        <v>347</v>
      </c>
      <c r="B358" s="66" t="s">
        <v>964</v>
      </c>
      <c r="C358" s="27" t="s">
        <v>274</v>
      </c>
      <c r="D358" s="66" t="s">
        <v>1104</v>
      </c>
      <c r="E358" s="29" t="s">
        <v>530</v>
      </c>
      <c r="F358" s="3">
        <v>1</v>
      </c>
      <c r="G358" s="3"/>
      <c r="H358" s="3"/>
      <c r="I358" s="97">
        <v>1</v>
      </c>
      <c r="J358" s="116"/>
      <c r="K358" s="116"/>
      <c r="L358" s="116"/>
      <c r="M358" s="117"/>
    </row>
    <row r="359" spans="1:15" s="118" customFormat="1" ht="20.399999999999999" customHeight="1" x14ac:dyDescent="0.3">
      <c r="A359" s="114">
        <v>348</v>
      </c>
      <c r="B359" s="66" t="s">
        <v>265</v>
      </c>
      <c r="C359" s="27" t="s">
        <v>274</v>
      </c>
      <c r="D359" s="66" t="s">
        <v>533</v>
      </c>
      <c r="E359" s="29" t="s">
        <v>534</v>
      </c>
      <c r="F359" s="3">
        <v>1</v>
      </c>
      <c r="G359" s="3"/>
      <c r="H359" s="3"/>
      <c r="I359" s="97">
        <v>1</v>
      </c>
      <c r="J359" s="116"/>
      <c r="K359" s="116"/>
      <c r="L359" s="116"/>
      <c r="M359" s="117"/>
    </row>
    <row r="360" spans="1:15" s="118" customFormat="1" ht="20.399999999999999" customHeight="1" x14ac:dyDescent="0.3">
      <c r="A360" s="114">
        <v>349</v>
      </c>
      <c r="B360" s="66" t="s">
        <v>266</v>
      </c>
      <c r="C360" s="27" t="s">
        <v>274</v>
      </c>
      <c r="D360" s="66" t="s">
        <v>388</v>
      </c>
      <c r="E360" s="29" t="s">
        <v>535</v>
      </c>
      <c r="F360" s="3">
        <v>1</v>
      </c>
      <c r="G360" s="3"/>
      <c r="H360" s="3"/>
      <c r="I360" s="97">
        <v>1</v>
      </c>
      <c r="J360" s="116"/>
      <c r="K360" s="116"/>
      <c r="L360" s="116"/>
      <c r="M360" s="117"/>
    </row>
    <row r="361" spans="1:15" s="118" customFormat="1" ht="20.399999999999999" customHeight="1" x14ac:dyDescent="0.3">
      <c r="A361" s="114">
        <v>350</v>
      </c>
      <c r="B361" s="66" t="s">
        <v>72</v>
      </c>
      <c r="C361" s="27" t="s">
        <v>274</v>
      </c>
      <c r="D361" s="66" t="s">
        <v>536</v>
      </c>
      <c r="E361" s="29" t="s">
        <v>470</v>
      </c>
      <c r="F361" s="3">
        <v>1</v>
      </c>
      <c r="G361" s="3"/>
      <c r="H361" s="3"/>
      <c r="I361" s="97">
        <v>1</v>
      </c>
      <c r="J361" s="116"/>
      <c r="K361" s="116"/>
      <c r="L361" s="116"/>
      <c r="M361" s="117"/>
    </row>
    <row r="362" spans="1:15" s="118" customFormat="1" ht="20.399999999999999" customHeight="1" x14ac:dyDescent="0.3">
      <c r="A362" s="114">
        <v>351</v>
      </c>
      <c r="B362" s="66" t="s">
        <v>267</v>
      </c>
      <c r="C362" s="27" t="s">
        <v>274</v>
      </c>
      <c r="D362" s="66" t="s">
        <v>537</v>
      </c>
      <c r="E362" s="29" t="s">
        <v>470</v>
      </c>
      <c r="F362" s="3">
        <v>1</v>
      </c>
      <c r="G362" s="3"/>
      <c r="H362" s="3"/>
      <c r="I362" s="97">
        <v>1</v>
      </c>
      <c r="J362" s="116"/>
      <c r="K362" s="116"/>
      <c r="L362" s="116"/>
      <c r="M362" s="117"/>
    </row>
    <row r="363" spans="1:15" s="118" customFormat="1" ht="20.399999999999999" customHeight="1" x14ac:dyDescent="0.3">
      <c r="A363" s="114">
        <v>352</v>
      </c>
      <c r="B363" s="66" t="s">
        <v>268</v>
      </c>
      <c r="C363" s="27" t="s">
        <v>274</v>
      </c>
      <c r="D363" s="66" t="s">
        <v>538</v>
      </c>
      <c r="E363" s="29" t="s">
        <v>527</v>
      </c>
      <c r="F363" s="3">
        <v>1</v>
      </c>
      <c r="G363" s="3"/>
      <c r="H363" s="3"/>
      <c r="I363" s="97">
        <v>1</v>
      </c>
      <c r="J363" s="116"/>
      <c r="K363" s="116"/>
      <c r="L363" s="116"/>
      <c r="M363" s="117"/>
    </row>
    <row r="364" spans="1:15" s="118" customFormat="1" ht="20.399999999999999" customHeight="1" x14ac:dyDescent="0.3">
      <c r="A364" s="114">
        <v>353</v>
      </c>
      <c r="B364" s="66" t="s">
        <v>269</v>
      </c>
      <c r="C364" s="27" t="s">
        <v>274</v>
      </c>
      <c r="D364" s="66" t="s">
        <v>297</v>
      </c>
      <c r="E364" s="29" t="s">
        <v>470</v>
      </c>
      <c r="F364" s="3">
        <v>1</v>
      </c>
      <c r="G364" s="3"/>
      <c r="H364" s="3"/>
      <c r="I364" s="97">
        <v>1</v>
      </c>
      <c r="J364" s="116"/>
      <c r="K364" s="116"/>
      <c r="L364" s="116"/>
      <c r="M364" s="117"/>
    </row>
    <row r="365" spans="1:15" s="118" customFormat="1" ht="20.399999999999999" customHeight="1" x14ac:dyDescent="0.3">
      <c r="A365" s="123">
        <v>354</v>
      </c>
      <c r="B365" s="66" t="s">
        <v>965</v>
      </c>
      <c r="C365" s="27" t="s">
        <v>274</v>
      </c>
      <c r="D365" s="66" t="s">
        <v>1105</v>
      </c>
      <c r="E365" s="29" t="s">
        <v>1106</v>
      </c>
      <c r="F365" s="3">
        <v>1</v>
      </c>
      <c r="G365" s="3"/>
      <c r="H365" s="3"/>
      <c r="I365" s="97">
        <v>1</v>
      </c>
      <c r="J365" s="116"/>
      <c r="K365" s="116"/>
      <c r="L365" s="116"/>
      <c r="M365" s="117"/>
    </row>
    <row r="366" spans="1:15" ht="15.6" x14ac:dyDescent="0.3">
      <c r="A366" s="38"/>
      <c r="B366" s="39"/>
      <c r="C366" s="38"/>
      <c r="D366" s="40"/>
      <c r="E366" s="41"/>
      <c r="F366" s="38"/>
      <c r="G366" s="38"/>
      <c r="H366" s="38" t="s">
        <v>1124</v>
      </c>
      <c r="I366" s="42"/>
      <c r="J366" s="43"/>
      <c r="K366" s="43"/>
      <c r="L366" s="43"/>
      <c r="M366" s="38"/>
      <c r="N366" s="43"/>
      <c r="O366" s="43"/>
    </row>
    <row r="367" spans="1:15" s="45" customFormat="1" ht="15.6" x14ac:dyDescent="0.3">
      <c r="A367" s="153" t="s">
        <v>861</v>
      </c>
      <c r="B367" s="153"/>
      <c r="C367" s="44"/>
      <c r="D367" s="154" t="s">
        <v>862</v>
      </c>
      <c r="E367" s="154"/>
      <c r="F367" s="153" t="s">
        <v>863</v>
      </c>
      <c r="G367" s="153"/>
      <c r="H367" s="153"/>
      <c r="I367" s="153"/>
      <c r="J367" s="153"/>
      <c r="K367" s="153"/>
      <c r="L367" s="153"/>
      <c r="M367" s="44"/>
      <c r="N367" s="32"/>
      <c r="O367" s="32"/>
    </row>
    <row r="368" spans="1:15" ht="15.6" x14ac:dyDescent="0.3">
      <c r="A368" s="38"/>
      <c r="B368" s="39"/>
      <c r="C368" s="38"/>
      <c r="D368" s="40"/>
      <c r="E368" s="41"/>
      <c r="F368" s="38"/>
      <c r="G368" s="38"/>
      <c r="H368" s="38"/>
      <c r="I368" s="42"/>
      <c r="J368" s="43"/>
      <c r="K368" s="43"/>
      <c r="L368" s="43"/>
      <c r="M368" s="38"/>
      <c r="N368" s="43"/>
      <c r="O368" s="43"/>
    </row>
    <row r="369" spans="1:15" ht="15.6" x14ac:dyDescent="0.3">
      <c r="A369" s="38"/>
      <c r="B369" s="39"/>
      <c r="C369" s="38"/>
      <c r="D369" s="40"/>
      <c r="E369" s="41"/>
      <c r="F369" s="38"/>
      <c r="G369" s="38"/>
      <c r="H369" s="38"/>
      <c r="I369" s="42"/>
      <c r="J369" s="43"/>
      <c r="K369" s="43"/>
      <c r="L369" s="43"/>
      <c r="M369" s="38"/>
      <c r="N369" s="43"/>
      <c r="O369" s="43"/>
    </row>
    <row r="370" spans="1:15" ht="15.6" x14ac:dyDescent="0.3">
      <c r="A370" s="38"/>
      <c r="B370" s="39"/>
      <c r="C370" s="38"/>
      <c r="D370" s="40"/>
      <c r="E370" s="41"/>
      <c r="F370" s="38"/>
      <c r="G370" s="38"/>
      <c r="H370" s="38"/>
      <c r="I370" s="42"/>
      <c r="J370" s="43"/>
      <c r="K370" s="43"/>
      <c r="L370" s="43"/>
      <c r="M370" s="38"/>
      <c r="N370" s="43"/>
      <c r="O370" s="43"/>
    </row>
    <row r="371" spans="1:15" ht="15.6" x14ac:dyDescent="0.3">
      <c r="A371" s="38"/>
      <c r="B371" s="39"/>
      <c r="C371" s="38"/>
      <c r="D371" s="40"/>
      <c r="E371" s="41"/>
      <c r="F371" s="38"/>
      <c r="G371" s="38"/>
      <c r="H371" s="38"/>
      <c r="I371" s="42"/>
      <c r="J371" s="43"/>
      <c r="K371" s="43"/>
      <c r="L371" s="43"/>
      <c r="M371" s="38"/>
      <c r="N371" s="43"/>
      <c r="O371" s="43"/>
    </row>
    <row r="372" spans="1:15" ht="15.6" x14ac:dyDescent="0.3">
      <c r="A372" s="38"/>
      <c r="B372" s="39"/>
      <c r="C372" s="38"/>
      <c r="D372" s="40"/>
      <c r="E372" s="41"/>
      <c r="F372" s="38"/>
      <c r="G372" s="38"/>
      <c r="H372" s="38"/>
      <c r="I372" s="42"/>
      <c r="J372" s="43"/>
      <c r="K372" s="43"/>
      <c r="L372" s="43"/>
      <c r="M372" s="38"/>
      <c r="N372" s="43"/>
      <c r="O372" s="43"/>
    </row>
    <row r="373" spans="1:15" ht="15.6" x14ac:dyDescent="0.3">
      <c r="A373" s="38"/>
      <c r="B373" s="39"/>
      <c r="C373" s="38"/>
      <c r="D373" s="40"/>
      <c r="E373" s="41"/>
      <c r="F373" s="38"/>
      <c r="G373" s="38"/>
      <c r="H373" s="38"/>
      <c r="I373" s="42"/>
      <c r="J373" s="43"/>
      <c r="K373" s="43"/>
      <c r="L373" s="43"/>
      <c r="M373" s="38"/>
      <c r="N373" s="43"/>
      <c r="O373" s="43"/>
    </row>
    <row r="374" spans="1:15" ht="15.6" x14ac:dyDescent="0.3">
      <c r="A374" s="151" t="s">
        <v>864</v>
      </c>
      <c r="B374" s="151"/>
      <c r="C374" s="38"/>
      <c r="D374" s="152" t="s">
        <v>864</v>
      </c>
      <c r="E374" s="152"/>
      <c r="F374" s="151" t="s">
        <v>865</v>
      </c>
      <c r="G374" s="151"/>
      <c r="H374" s="151"/>
      <c r="I374" s="151"/>
      <c r="J374" s="151"/>
      <c r="K374" s="151"/>
      <c r="L374" s="43"/>
      <c r="M374" s="38"/>
      <c r="N374" s="43"/>
      <c r="O374" s="43"/>
    </row>
    <row r="375" spans="1:15" ht="15.6" x14ac:dyDescent="0.3">
      <c r="A375" s="38"/>
      <c r="B375" s="39"/>
      <c r="C375" s="38"/>
      <c r="D375" s="40"/>
      <c r="E375" s="41"/>
      <c r="F375" s="38"/>
      <c r="G375" s="38"/>
      <c r="H375" s="38"/>
      <c r="I375" s="42"/>
      <c r="J375" s="43"/>
      <c r="K375" s="43"/>
      <c r="L375" s="43"/>
      <c r="M375" s="38"/>
      <c r="N375" s="43"/>
      <c r="O375" s="43"/>
    </row>
  </sheetData>
  <mergeCells count="24">
    <mergeCell ref="A374:B374"/>
    <mergeCell ref="D374:E374"/>
    <mergeCell ref="F374:K374"/>
    <mergeCell ref="K7:K10"/>
    <mergeCell ref="L7:L10"/>
    <mergeCell ref="A367:B367"/>
    <mergeCell ref="D367:E367"/>
    <mergeCell ref="F367:L367"/>
    <mergeCell ref="A2:D2"/>
    <mergeCell ref="A1:C1"/>
    <mergeCell ref="A3:M3"/>
    <mergeCell ref="A4:M4"/>
    <mergeCell ref="A5:A10"/>
    <mergeCell ref="B5:B10"/>
    <mergeCell ref="C5:C10"/>
    <mergeCell ref="D5:D10"/>
    <mergeCell ref="E5:E10"/>
    <mergeCell ref="F5:F10"/>
    <mergeCell ref="G5:M6"/>
    <mergeCell ref="M7:M10"/>
    <mergeCell ref="G7:G10"/>
    <mergeCell ref="H7:H10"/>
    <mergeCell ref="I7:I10"/>
    <mergeCell ref="J7:J10"/>
  </mergeCells>
  <conditionalFormatting sqref="E190">
    <cfRule type="expression" dxfId="0" priority="1" stopIfTrue="1">
      <formula>$B190&lt;&gt;""</formula>
    </cfRule>
  </conditionalFormatting>
  <pageMargins left="0.24" right="0.16" top="0.31" bottom="0.28999999999999998" header="0.2" footer="0.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CPHT ( BB trường )</vt:lpstr>
      <vt:lpstr>MHP 100% (BB trường)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Hà Lò</cp:lastModifiedBy>
  <cp:lastPrinted>2025-10-09T04:02:14Z</cp:lastPrinted>
  <dcterms:created xsi:type="dcterms:W3CDTF">2022-09-28T02:36:52Z</dcterms:created>
  <dcterms:modified xsi:type="dcterms:W3CDTF">2026-01-15T05:12:31Z</dcterms:modified>
</cp:coreProperties>
</file>